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1" sheetId="14" r:id="rId1"/>
    <sheet name="код" sheetId="37" r:id="rId2"/>
    <sheet name="ВСЕ_" sheetId="3" r:id="rId3"/>
    <sheet name="9" sheetId="38" r:id="rId4"/>
    <sheet name="14" sheetId="91" r:id="rId5"/>
    <sheet name="6 (136)" sheetId="90" r:id="rId6"/>
    <sheet name="26" sheetId="89" r:id="rId7"/>
    <sheet name="34" sheetId="88" r:id="rId8"/>
    <sheet name="38" sheetId="87" r:id="rId9"/>
    <sheet name="52" sheetId="86" r:id="rId10"/>
    <sheet name="55" sheetId="85" r:id="rId11"/>
    <sheet name="29" sheetId="84" r:id="rId12"/>
    <sheet name="65" sheetId="83" r:id="rId13"/>
    <sheet name="67" sheetId="82" r:id="rId14"/>
    <sheet name="71 (97)" sheetId="81" r:id="rId15"/>
    <sheet name="77" sheetId="80" r:id="rId16"/>
    <sheet name="80" sheetId="79" r:id="rId17"/>
    <sheet name="85" sheetId="78" r:id="rId18"/>
    <sheet name="Лист2" sheetId="77" r:id="rId19"/>
    <sheet name="Лист1" sheetId="76" r:id="rId20"/>
  </sheets>
  <definedNames>
    <definedName name="_xlnm._FilterDatabase" localSheetId="3" hidden="1">'9'!$A$6:$O$195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'300001'!$B$1:$BC$21</definedName>
    <definedName name="Z_F67B1EE8_A6ED_4279_9371_B9D6937B0F80_.wvu.PrintTitles" localSheetId="0" hidden="1">'300001'!$B:$B,'300001'!$1:$9</definedName>
    <definedName name="_xlnm.Print_Titles" localSheetId="0">'300001'!$B:$B,'300001'!$1:$9</definedName>
    <definedName name="_xlnm.Print_Area" localSheetId="0">'300001'!$A$1:$BC$39</definedName>
    <definedName name="_xlnm.Print_Area" localSheetId="3">'9'!$A$1:$O$197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3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4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5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6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7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9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9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N228"/>
  <c r="M228"/>
  <c r="O228" s="1"/>
  <c r="N227"/>
  <c r="M227"/>
  <c r="O227" s="1"/>
  <c r="N226"/>
  <c r="M226"/>
  <c r="O226" s="1"/>
  <c r="N225"/>
  <c r="M225"/>
  <c r="O225" s="1"/>
  <c r="O224"/>
  <c r="N224"/>
  <c r="M224"/>
  <c r="N223"/>
  <c r="O223" s="1"/>
  <c r="M223"/>
  <c r="N222"/>
  <c r="M222"/>
  <c r="O222" s="1"/>
  <c r="N221"/>
  <c r="M221"/>
  <c r="O221" s="1"/>
  <c r="O220"/>
  <c r="N220"/>
  <c r="M220"/>
  <c r="N219"/>
  <c r="M219"/>
  <c r="O219" s="1"/>
  <c r="N218"/>
  <c r="M218"/>
  <c r="O218" s="1"/>
  <c r="N217"/>
  <c r="M217"/>
  <c r="O217" s="1"/>
  <c r="O216"/>
  <c r="N216"/>
  <c r="M216"/>
  <c r="N215"/>
  <c r="M215"/>
  <c r="O215" s="1"/>
  <c r="N214"/>
  <c r="M214"/>
  <c r="O214" s="1"/>
  <c r="N213"/>
  <c r="M213"/>
  <c r="O213" s="1"/>
  <c r="O212"/>
  <c r="N212"/>
  <c r="M212"/>
  <c r="N211"/>
  <c r="M211"/>
  <c r="O211" s="1"/>
  <c r="N210"/>
  <c r="M210"/>
  <c r="O210" s="1"/>
  <c r="N209"/>
  <c r="M209"/>
  <c r="O209" s="1"/>
  <c r="O208"/>
  <c r="N208"/>
  <c r="M208"/>
  <c r="N207"/>
  <c r="M207"/>
  <c r="O207" s="1"/>
  <c r="N206"/>
  <c r="M206"/>
  <c r="O206" s="1"/>
  <c r="N205"/>
  <c r="M205"/>
  <c r="O205" s="1"/>
  <c r="O204"/>
  <c r="N204"/>
  <c r="M204"/>
  <c r="N203"/>
  <c r="M203"/>
  <c r="O203" s="1"/>
  <c r="N202"/>
  <c r="M202"/>
  <c r="O202" s="1"/>
  <c r="N201"/>
  <c r="M201"/>
  <c r="O201" s="1"/>
  <c r="O200"/>
  <c r="N200"/>
  <c r="M200"/>
  <c r="N199"/>
  <c r="O199" s="1"/>
  <c r="M199"/>
  <c r="N198"/>
  <c r="M198"/>
  <c r="O198" s="1"/>
  <c r="N197"/>
  <c r="M197"/>
  <c r="O197" s="1"/>
  <c r="O196"/>
  <c r="N196"/>
  <c r="M196"/>
  <c r="N195"/>
  <c r="O195" s="1"/>
  <c r="M195"/>
  <c r="N194"/>
  <c r="M194"/>
  <c r="O194" s="1"/>
  <c r="N193"/>
  <c r="M193"/>
  <c r="O193" s="1"/>
  <c r="O192"/>
  <c r="N192"/>
  <c r="M192"/>
  <c r="N191"/>
  <c r="M191"/>
  <c r="O191" s="1"/>
  <c r="N190"/>
  <c r="M190"/>
  <c r="O190" s="1"/>
  <c r="N189"/>
  <c r="M189"/>
  <c r="O189" s="1"/>
  <c r="O188"/>
  <c r="N188"/>
  <c r="M188"/>
  <c r="N187"/>
  <c r="M187"/>
  <c r="O187" s="1"/>
  <c r="N186"/>
  <c r="M186"/>
  <c r="O186" s="1"/>
  <c r="N185"/>
  <c r="M185"/>
  <c r="O185" s="1"/>
  <c r="O184"/>
  <c r="N184"/>
  <c r="M184"/>
  <c r="N183"/>
  <c r="M183"/>
  <c r="O183" s="1"/>
  <c r="N182"/>
  <c r="M182"/>
  <c r="O182" s="1"/>
  <c r="N181"/>
  <c r="M181"/>
  <c r="O181" s="1"/>
  <c r="O180"/>
  <c r="N180"/>
  <c r="M180"/>
  <c r="N179"/>
  <c r="M179"/>
  <c r="O179" s="1"/>
  <c r="N178"/>
  <c r="M178"/>
  <c r="O178" s="1"/>
  <c r="N177"/>
  <c r="M177"/>
  <c r="O177" s="1"/>
  <c r="O176"/>
  <c r="N176"/>
  <c r="M176"/>
  <c r="N175"/>
  <c r="M175"/>
  <c r="O175" s="1"/>
  <c r="N174"/>
  <c r="M174"/>
  <c r="O174" s="1"/>
  <c r="N173"/>
  <c r="M173"/>
  <c r="O173" s="1"/>
  <c r="O172"/>
  <c r="N172"/>
  <c r="M172"/>
  <c r="N171"/>
  <c r="M171"/>
  <c r="O171" s="1"/>
  <c r="N170"/>
  <c r="M170"/>
  <c r="O170" s="1"/>
  <c r="N169"/>
  <c r="M169"/>
  <c r="O169" s="1"/>
  <c r="O168"/>
  <c r="N168"/>
  <c r="M168"/>
  <c r="N167"/>
  <c r="M167"/>
  <c r="O167" s="1"/>
  <c r="N166"/>
  <c r="M166"/>
  <c r="O166" s="1"/>
  <c r="N165"/>
  <c r="M165"/>
  <c r="O165" s="1"/>
  <c r="O164"/>
  <c r="N164"/>
  <c r="M164"/>
  <c r="N163"/>
  <c r="M163"/>
  <c r="O163" s="1"/>
  <c r="N162"/>
  <c r="M162"/>
  <c r="O162" s="1"/>
  <c r="N161"/>
  <c r="M161"/>
  <c r="O161" s="1"/>
  <c r="N160"/>
  <c r="M160"/>
  <c r="O160" s="1"/>
  <c r="N159"/>
  <c r="M159"/>
  <c r="O159" s="1"/>
  <c r="N158"/>
  <c r="M158"/>
  <c r="O158" s="1"/>
  <c r="N157"/>
  <c r="M157"/>
  <c r="O157" s="1"/>
  <c r="N156"/>
  <c r="M156"/>
  <c r="O156" s="1"/>
  <c r="N155"/>
  <c r="M155"/>
  <c r="O155" s="1"/>
  <c r="N154"/>
  <c r="M154"/>
  <c r="O154" s="1"/>
  <c r="N153"/>
  <c r="M153"/>
  <c r="O153" s="1"/>
  <c r="N152"/>
  <c r="M152"/>
  <c r="O152" s="1"/>
  <c r="N151"/>
  <c r="M151"/>
  <c r="O151" s="1"/>
  <c r="N150"/>
  <c r="M150"/>
  <c r="O150" s="1"/>
  <c r="N149"/>
  <c r="M149"/>
  <c r="O149" s="1"/>
  <c r="N148"/>
  <c r="M148"/>
  <c r="O148" s="1"/>
  <c r="N147"/>
  <c r="M147"/>
  <c r="O147" s="1"/>
  <c r="N146"/>
  <c r="M146"/>
  <c r="O146" s="1"/>
  <c r="N145"/>
  <c r="M145"/>
  <c r="O145" s="1"/>
  <c r="N144"/>
  <c r="M144"/>
  <c r="O144" s="1"/>
  <c r="N143"/>
  <c r="M143"/>
  <c r="O143" s="1"/>
  <c r="N142"/>
  <c r="M142"/>
  <c r="O142" s="1"/>
  <c r="N141"/>
  <c r="M141"/>
  <c r="O141" s="1"/>
  <c r="N140"/>
  <c r="M140"/>
  <c r="O140" s="1"/>
  <c r="N139"/>
  <c r="M139"/>
  <c r="O139" s="1"/>
  <c r="N138"/>
  <c r="M138"/>
  <c r="O138" s="1"/>
  <c r="N137"/>
  <c r="M137"/>
  <c r="O137" s="1"/>
  <c r="N136"/>
  <c r="M136"/>
  <c r="O136" s="1"/>
  <c r="N135"/>
  <c r="M135"/>
  <c r="O135" s="1"/>
  <c r="N134"/>
  <c r="M134"/>
  <c r="O134" s="1"/>
  <c r="N133"/>
  <c r="M133"/>
  <c r="O133" s="1"/>
  <c r="N132"/>
  <c r="M132"/>
  <c r="O132" s="1"/>
  <c r="N131"/>
  <c r="M131"/>
  <c r="O131" s="1"/>
  <c r="N130"/>
  <c r="M130"/>
  <c r="O130" s="1"/>
  <c r="N129"/>
  <c r="M129"/>
  <c r="O129" s="1"/>
  <c r="N128"/>
  <c r="M128"/>
  <c r="O128" s="1"/>
  <c r="N127"/>
  <c r="M127"/>
  <c r="O127" s="1"/>
  <c r="N126"/>
  <c r="M126"/>
  <c r="O126" s="1"/>
  <c r="N125"/>
  <c r="M125"/>
  <c r="O125" s="1"/>
  <c r="N124"/>
  <c r="M124"/>
  <c r="O124" s="1"/>
  <c r="N123"/>
  <c r="M123"/>
  <c r="O123" s="1"/>
  <c r="N122"/>
  <c r="M122"/>
  <c r="O122" s="1"/>
  <c r="N121"/>
  <c r="M121"/>
  <c r="O121" s="1"/>
  <c r="N120"/>
  <c r="M120"/>
  <c r="O120" s="1"/>
  <c r="N119"/>
  <c r="M119"/>
  <c r="O119" s="1"/>
  <c r="N118"/>
  <c r="M118"/>
  <c r="O118" s="1"/>
  <c r="N117"/>
  <c r="M117"/>
  <c r="O117" s="1"/>
  <c r="N116"/>
  <c r="M116"/>
  <c r="O116" s="1"/>
  <c r="N115"/>
  <c r="M115"/>
  <c r="O115" s="1"/>
  <c r="N114"/>
  <c r="M114"/>
  <c r="O114" s="1"/>
  <c r="N113"/>
  <c r="M113"/>
  <c r="O113" s="1"/>
  <c r="N112"/>
  <c r="M112"/>
  <c r="O112" s="1"/>
  <c r="N111"/>
  <c r="M111"/>
  <c r="O111" s="1"/>
  <c r="N110"/>
  <c r="M110"/>
  <c r="O110" s="1"/>
  <c r="N109"/>
  <c r="M109"/>
  <c r="O109" s="1"/>
  <c r="N108"/>
  <c r="M108"/>
  <c r="O108" s="1"/>
  <c r="N107"/>
  <c r="M107"/>
  <c r="O107" s="1"/>
  <c r="N106"/>
  <c r="M106"/>
  <c r="O106" s="1"/>
  <c r="N105"/>
  <c r="M105"/>
  <c r="O105" s="1"/>
  <c r="N104"/>
  <c r="O104" s="1"/>
  <c r="M104"/>
  <c r="N103"/>
  <c r="M103"/>
  <c r="O103" s="1"/>
  <c r="N102"/>
  <c r="M102"/>
  <c r="O102" s="1"/>
  <c r="N101"/>
  <c r="M101"/>
  <c r="O101" s="1"/>
  <c r="N100"/>
  <c r="O100" s="1"/>
  <c r="M100"/>
  <c r="N99"/>
  <c r="M99"/>
  <c r="O99" s="1"/>
  <c r="N98"/>
  <c r="M98"/>
  <c r="O98" s="1"/>
  <c r="N97"/>
  <c r="M97"/>
  <c r="O97" s="1"/>
  <c r="N96"/>
  <c r="M96"/>
  <c r="O96" s="1"/>
  <c r="N95"/>
  <c r="M95"/>
  <c r="O95" s="1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O67" s="1"/>
  <c r="M67"/>
  <c r="N66"/>
  <c r="M66"/>
  <c r="O66" s="1"/>
  <c r="N65"/>
  <c r="M65"/>
  <c r="O65" s="1"/>
  <c r="N64"/>
  <c r="M64"/>
  <c r="O64" s="1"/>
  <c r="N63"/>
  <c r="M63"/>
  <c r="O63" s="1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N49"/>
  <c r="M49"/>
  <c r="O49" s="1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I25" s="1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S25"/>
  <c r="AO24"/>
  <c r="AI24"/>
  <c r="F24"/>
  <c r="AO23"/>
  <c r="AI23"/>
  <c r="S23"/>
  <c r="AO22"/>
  <c r="AI22"/>
  <c r="AI21"/>
  <c r="F21"/>
  <c r="F34" l="1"/>
  <c r="S24"/>
  <c r="F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<sst xmlns="http://schemas.openxmlformats.org/spreadsheetml/2006/main" count="7681" uniqueCount="557">
  <si>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</si>
  <si>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</si>
  <si>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</si>
  <si>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</si>
  <si>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</si>
  <si>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</si>
  <si>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</si>
  <si>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</si>
  <si>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</si>
  <si>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</si>
  <si>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</si>
  <si>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</si>
  <si>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</si>
  <si>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</si>
  <si>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</si>
  <si>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</si>
  <si>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</si>
  <si>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</si>
  <si>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</si>
  <si>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</si>
  <si>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</si>
  <si>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</si>
  <si>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</si>
  <si>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</si>
  <si>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</si>
  <si>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</si>
  <si>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</si>
  <si>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</si>
  <si>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</si>
  <si>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</si>
  <si>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</si>
  <si>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</si>
  <si>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</si>
  <si>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</si>
  <si>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</si>
  <si>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</si>
  <si>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</si>
  <si>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</si>
  <si>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</si>
  <si>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</si>
  <si>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</si>
  <si>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</si>
  <si>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</si>
  <si>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</si>
  <si>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</si>
  <si>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</si>
  <si>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</si>
  <si>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</si>
  <si>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</si>
  <si>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</si>
  <si>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</si>
  <si>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</si>
  <si>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</si>
  <si>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</si>
  <si>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</si>
  <si>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</si>
  <si>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</si>
  <si>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</si>
  <si>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</si>
  <si>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</si>
  <si>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</si>
  <si>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</si>
  <si>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</si>
  <si>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</si>
  <si>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</si>
  <si>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</si>
  <si>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</si>
  <si>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</si>
  <si>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</si>
  <si>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</si>
  <si>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</si>
  <si>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</si>
  <si>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</si>
  <si>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</si>
  <si>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</si>
  <si>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</si>
  <si>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</si>
  <si>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</si>
  <si>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</si>
  <si>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</si>
  <si>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</si>
  <si>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</si>
  <si>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</si>
  <si>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</si>
  <si>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</si>
  <si>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</si>
  <si>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</si>
  <si>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</si>
  <si>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</si>
  <si>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</si>
  <si>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</si>
  <si>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</si>
  <si>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</si>
  <si>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</si>
  <si>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</si>
  <si>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</si>
  <si>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</si>
  <si>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</si>
  <si>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</si>
  <si>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</si>
  <si>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</si>
  <si>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</si>
  <si>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</si>
  <si>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</si>
  <si>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</si>
  <si>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</si>
  <si>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</si>
  <si>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</si>
  <si>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</si>
  <si>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</si>
  <si>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</si>
  <si>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</si>
  <si>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</si>
  <si>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</si>
  <si>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</si>
  <si>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</si>
  <si>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</si>
  <si>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</si>
  <si>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</si>
  <si>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</si>
  <si>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</si>
  <si>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</si>
  <si>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</si>
  <si>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</si>
  <si>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</si>
  <si>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</si>
  <si>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</si>
  <si>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</si>
  <si>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</si>
  <si>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</si>
  <si>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</si>
  <si>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</si>
  <si>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</si>
  <si>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</si>
  <si>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</si>
  <si>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</si>
  <si>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</si>
  <si>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</si>
  <si>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</si>
  <si>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</si>
  <si>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</si>
  <si>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</si>
  <si>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</si>
  <si>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</si>
  <si>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</si>
  <si>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</si>
  <si>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</si>
  <si>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</si>
  <si>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</si>
  <si>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</si>
  <si>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</si>
  <si>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</si>
  <si>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</si>
  <si>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</si>
  <si>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</si>
  <si>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</si>
  <si>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</si>
  <si>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</si>
  <si>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</si>
  <si>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</si>
  <si>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</si>
  <si>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</si>
  <si>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</si>
  <si>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</si>
  <si>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</si>
  <si>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</si>
  <si>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</si>
  <si>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</si>
  <si>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</si>
  <si>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</si>
  <si>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</si>
  <si>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</si>
  <si>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</si>
  <si>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</si>
  <si>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</si>
  <si>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</si>
  <si>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</si>
  <si>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</si>
  <si>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</si>
  <si>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</si>
  <si>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</si>
  <si>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</si>
  <si>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</si>
  <si>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</si>
  <si>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</si>
  <si>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</si>
  <si>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</si>
  <si>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</si>
  <si>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</si>
  <si>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</si>
  <si>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</si>
  <si>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</si>
  <si>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</si>
  <si>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</si>
  <si>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</si>
  <si>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</si>
  <si>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</si>
  <si>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</si>
  <si>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</si>
  <si>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</si>
  <si>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</si>
  <si>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</si>
  <si>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</si>
  <si>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</si>
  <si>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</si>
  <si>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</si>
  <si>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</si>
  <si>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</si>
  <si>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</si>
  <si>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</si>
  <si>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</si>
  <si>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</si>
  <si>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</si>
  <si>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</si>
  <si>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</si>
  <si>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</si>
  <si>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</si>
  <si>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</si>
  <si>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</si>
  <si>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</si>
  <si>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</si>
  <si>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</si>
  <si>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</si>
  <si>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</si>
  <si>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</si>
  <si>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</si>
  <si>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</si>
  <si>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</si>
  <si>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</si>
  <si>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</si>
  <si>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</si>
  <si>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</si>
  <si>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</si>
  <si>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</si>
  <si>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</si>
  <si>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</si>
  <si>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</si>
  <si>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</si>
  <si>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</si>
  <si>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</si>
  <si>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</si>
  <si>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</si>
  <si>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</si>
  <si>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</si>
  <si>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</si>
  <si>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</si>
  <si>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</si>
  <si>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</si>
  <si>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</si>
  <si>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</si>
  <si>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</si>
  <si>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</si>
  <si>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</si>
  <si>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</si>
  <si>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</si>
  <si>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</si>
  <si>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</si>
  <si>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</si>
  <si>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</si>
  <si>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</si>
  <si>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</si>
  <si>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</si>
  <si>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</si>
  <si>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</si>
  <si>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</si>
  <si>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</si>
  <si>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</si>
  <si>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</si>
  <si>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</si>
  <si>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</si>
  <si>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</si>
  <si>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</si>
  <si>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</si>
  <si>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</si>
  <si>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</si>
  <si>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</si>
  <si>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</si>
  <si>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</si>
  <si>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</si>
  <si>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</si>
  <si>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</si>
  <si>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</si>
  <si>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</si>
  <si>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</si>
  <si>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</si>
  <si>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</si>
  <si>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</si>
  <si>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</si>
  <si>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</si>
  <si>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</si>
  <si>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</si>
  <si>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</si>
  <si>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</si>
  <si>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</si>
  <si>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</si>
  <si>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</si>
  <si>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</si>
  <si>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</si>
  <si>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</si>
  <si>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</si>
  <si>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</si>
  <si>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</si>
  <si>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</si>
  <si>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</si>
  <si>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</si>
  <si>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</si>
  <si>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</si>
  <si>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</si>
  <si>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</si>
  <si>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</si>
  <si>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</si>
  <si>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</si>
  <si>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</si>
  <si>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</si>
  <si>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</si>
  <si>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</si>
  <si>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</si>
  <si>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</si>
  <si>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</si>
  <si>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</si>
  <si>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</si>
  <si>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</si>
  <si>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</si>
  <si>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</si>
  <si>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</si>
  <si>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</si>
  <si>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</si>
  <si>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</si>
  <si>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</si>
  <si>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</si>
  <si>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</si>
  <si>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</si>
  <si>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</si>
  <si>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</si>
  <si>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</si>
  <si>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</si>
  <si>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</si>
  <si>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</si>
  <si>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</si>
  <si>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</si>
  <si>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</si>
  <si>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</si>
  <si>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</si>
  <si>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</si>
  <si>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</si>
  <si>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</si>
  <si>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</si>
  <si>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</si>
  <si>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</si>
  <si>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</si>
  <si>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</si>
  <si>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</si>
  <si>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</si>
  <si>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</si>
  <si>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</si>
  <si>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</si>
  <si>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</si>
  <si>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</si>
  <si>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</si>
  <si>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</si>
  <si>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</si>
  <si>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</si>
  <si>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</si>
  <si>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</si>
  <si>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</si>
  <si>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</si>
  <si>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</si>
  <si>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</si>
  <si>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</si>
  <si>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</si>
  <si>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</si>
  <si>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</si>
  <si>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</si>
  <si>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</si>
  <si>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</si>
  <si>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</si>
  <si>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</si>
  <si>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</si>
  <si>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</si>
  <si>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</si>
  <si>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</si>
  <si>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</si>
  <si>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</si>
  <si>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</si>
  <si>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</si>
  <si>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</si>
  <si>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</si>
  <si>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</si>
  <si>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</si>
  <si>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</si>
  <si>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</si>
  <si>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</si>
  <si>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</si>
  <si>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</si>
  <si>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</si>
  <si>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</si>
  <si>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</si>
  <si>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</si>
  <si>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</si>
  <si>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</si>
  <si>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</si>
  <si>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</si>
  <si>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</si>
  <si>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</si>
  <si>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</si>
  <si>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</si>
  <si>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</si>
  <si>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</si>
  <si>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</si>
  <si>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</si>
  <si>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</si>
  <si>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</si>
  <si>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</si>
  <si>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</si>
  <si>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</si>
  <si>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</si>
  <si>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</si>
  <si>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</si>
  <si>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</si>
  <si>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</si>
  <si>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</si>
  <si>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</si>
  <si>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</si>
  <si>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</si>
  <si>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</si>
  <si>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</si>
  <si>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</si>
  <si>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</si>
  <si>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</si>
  <si>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</si>
  <si>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</si>
  <si>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</si>
  <si>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</si>
  <si>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</si>
  <si>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</si>
  <si>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</si>
  <si>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</si>
  <si>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</si>
  <si>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</si>
  <si>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</si>
  <si>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</si>
  <si>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</si>
  <si>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</si>
  <si>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</si>
  <si>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</si>
  <si>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</si>
  <si>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</si>
  <si>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</si>
  <si>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</si>
  <si>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</si>
  <si>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</si>
  <si>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</si>
  <si>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</si>
  <si>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</si>
  <si>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</si>
  <si>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</si>
  <si>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</si>
  <si>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</si>
  <si>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</si>
  <si>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</si>
  <si>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</si>
  <si>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</si>
  <si>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</si>
  <si>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</si>
  <si>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</si>
  <si>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</si>
  <si>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</si>
  <si>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</si>
  <si>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</si>
  <si>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</si>
  <si>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</si>
  <si>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</si>
  <si>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</si>
  <si>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</si>
  <si>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</si>
  <si>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</si>
  <si>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</si>
  <si>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</si>
  <si>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</si>
  <si>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</si>
  <si>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</si>
  <si>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</si>
  <si>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</si>
  <si>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</si>
  <si>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</si>
  <si>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</si>
  <si>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</si>
  <si>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</si>
  <si>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</si>
  <si>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</si>
  <si>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</si>
  <si>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</si>
  <si>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 АМОКБ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</si>
  <si>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</si>
  <si>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</si>
  <si>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</si>
  <si>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</si>
  <si>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</si>
  <si>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</si>
  <si>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</si>
  <si>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</si>
  <si>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</si>
  <si>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</si>
  <si>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</si>
  <si>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</si>
  <si>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</si>
  <si>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</si>
  <si>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</si>
  <si>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</si>
  <si>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</si>
  <si>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</si>
  <si>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</si>
  <si>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</si>
  <si>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</si>
  <si>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</si>
  <si>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</si>
  <si>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</si>
  <si>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</si>
  <si>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</si>
  <si>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</si>
  <si>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</si>
  <si>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</si>
  <si>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</si>
  <si>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</si>
  <si>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</si>
  <si>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</si>
  <si>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</si>
  <si>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</si>
  <si>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</si>
  <si>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</si>
  <si>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(26)кардиологические</t>
  </si>
  <si>
    <t>(29)кардиологии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</si>
  <si>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</si>
  <si>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</si>
  <si>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</si>
  <si>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</si>
  <si>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</si>
  <si>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</si>
  <si>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</si>
  <si>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</si>
  <si>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(29)проктологические</t>
  </si>
  <si>
    <t>(30)колопроктологии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</si>
  <si>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</si>
  <si>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</si>
  <si>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</si>
  <si>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</si>
  <si>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</si>
  <si>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</si>
  <si>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</si>
  <si>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</si>
  <si>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</si>
  <si>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</si>
  <si>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</si>
  <si>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</si>
  <si>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2022 год</t>
  </si>
  <si>
    <t>Приложение №1
к Протоколу заседания Комиссии по разработке 
ТП ОМС №7 от 25.04.2022г</t>
  </si>
  <si>
    <t>с 01.03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</si>
</sst>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2" sqref="C2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554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300001</v>
      </c>
      <c r="C3" s="196" t="s">
        <v>108</v>
      </c>
      <c r="D3" s="196"/>
      <c r="E3" s="196"/>
      <c r="F3" s="197" t="s">
        <v>492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493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11</v>
      </c>
      <c r="AJ10" s="59">
        <v>315</v>
      </c>
      <c r="AK10" s="31">
        <f t="shared" ref="AK10:AK36" si="16">ROUND(AJ10*AG10,0)</f>
        <v>3434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11</v>
      </c>
      <c r="AS10" s="187">
        <f t="shared" ref="AS10:AS36" si="20">AJ10+AP10</f>
        <v>315</v>
      </c>
      <c r="AT10" s="61">
        <f t="shared" ref="AT10:AT36" si="21">AK10+AQ10</f>
        <v>3434</v>
      </c>
      <c r="AU10" s="31">
        <f t="shared" ref="AU10:AU36" si="22">IFERROR(M10+AI10,"")</f>
        <v>11</v>
      </c>
      <c r="AV10" s="188">
        <f t="shared" ref="AV10:AV36" si="23">N10+AJ10</f>
        <v>315</v>
      </c>
      <c r="AW10" s="31">
        <f t="shared" ref="AW10:AW36" si="24">O10+AK10</f>
        <v>3434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11</v>
      </c>
      <c r="BB10" s="187">
        <f t="shared" ref="BB10:BB36" si="29">AV10+AY10</f>
        <v>315</v>
      </c>
      <c r="BC10" s="57">
        <f t="shared" ref="BC10:BC36" si="30">AW10+AZ10</f>
        <v>3434</v>
      </c>
      <c r="BD10" s="9">
        <f t="shared" ref="BD10:BD36" si="31">E10*F10+I10*J10+R10*S10+V10*W10+AH10*AI10+AN10*AO10</f>
        <v>11</v>
      </c>
      <c r="BE10" s="9"/>
      <c r="BF10" s="9"/>
    </row>
    <row r="11" spans="1:58">
      <c r="A11" s="134">
        <v>2</v>
      </c>
      <c r="B11" s="132" t="s">
        <v>494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3</v>
      </c>
      <c r="AJ11" s="63">
        <v>65</v>
      </c>
      <c r="AK11" s="31">
        <f t="shared" si="16"/>
        <v>839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3</v>
      </c>
      <c r="AS11" s="38">
        <f t="shared" si="20"/>
        <v>65</v>
      </c>
      <c r="AT11" s="64">
        <f t="shared" si="21"/>
        <v>839</v>
      </c>
      <c r="AU11" s="31">
        <f t="shared" si="22"/>
        <v>3</v>
      </c>
      <c r="AV11" s="188">
        <f t="shared" si="23"/>
        <v>65</v>
      </c>
      <c r="AW11" s="31">
        <f t="shared" si="24"/>
        <v>839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3</v>
      </c>
      <c r="BB11" s="187">
        <f t="shared" si="29"/>
        <v>65</v>
      </c>
      <c r="BC11" s="57">
        <f t="shared" si="30"/>
        <v>839</v>
      </c>
      <c r="BD11" s="9">
        <f t="shared" si="31"/>
        <v>3</v>
      </c>
      <c r="BE11" s="9"/>
      <c r="BF11" s="9"/>
    </row>
    <row r="12" spans="1:58">
      <c r="A12" s="134">
        <v>3</v>
      </c>
      <c r="B12" s="132" t="s">
        <v>495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1</v>
      </c>
      <c r="AJ12" s="63">
        <v>59</v>
      </c>
      <c r="AK12" s="31">
        <f t="shared" si="16"/>
        <v>443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1</v>
      </c>
      <c r="AS12" s="38">
        <f t="shared" si="20"/>
        <v>59</v>
      </c>
      <c r="AT12" s="64">
        <f t="shared" si="21"/>
        <v>443</v>
      </c>
      <c r="AU12" s="31">
        <f t="shared" si="22"/>
        <v>1</v>
      </c>
      <c r="AV12" s="188">
        <f t="shared" si="23"/>
        <v>59</v>
      </c>
      <c r="AW12" s="31">
        <f t="shared" si="24"/>
        <v>443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1</v>
      </c>
      <c r="BB12" s="187">
        <f t="shared" si="29"/>
        <v>59</v>
      </c>
      <c r="BC12" s="57">
        <f t="shared" si="30"/>
        <v>443</v>
      </c>
      <c r="BD12" s="9">
        <f t="shared" si="31"/>
        <v>1</v>
      </c>
      <c r="BE12" s="9"/>
      <c r="BF12" s="9"/>
    </row>
    <row r="13" spans="1:58">
      <c r="A13" s="134">
        <v>4</v>
      </c>
      <c r="B13" s="131" t="s">
        <v>496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497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498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499</v>
      </c>
      <c r="C16" s="140">
        <v>325</v>
      </c>
      <c r="D16" s="142">
        <v>14.4</v>
      </c>
      <c r="E16" s="66">
        <v>1</v>
      </c>
      <c r="F16" s="31">
        <f t="shared" si="0"/>
        <v>5</v>
      </c>
      <c r="G16" s="52">
        <v>120</v>
      </c>
      <c r="H16" s="31">
        <f t="shared" si="1"/>
        <v>1728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5</v>
      </c>
      <c r="N16" s="187">
        <f t="shared" si="4"/>
        <v>120</v>
      </c>
      <c r="O16" s="31">
        <f t="shared" si="5"/>
        <v>1728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5</v>
      </c>
      <c r="AD16" s="189">
        <f t="shared" si="13"/>
        <v>120</v>
      </c>
      <c r="AE16" s="39">
        <f t="shared" si="14"/>
        <v>1728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5</v>
      </c>
      <c r="AV16" s="188">
        <f t="shared" si="23"/>
        <v>120</v>
      </c>
      <c r="AW16" s="31">
        <f t="shared" si="24"/>
        <v>1728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5</v>
      </c>
      <c r="BB16" s="187">
        <f t="shared" si="29"/>
        <v>120</v>
      </c>
      <c r="BC16" s="57">
        <f t="shared" si="30"/>
        <v>1728</v>
      </c>
      <c r="BD16" s="9">
        <f t="shared" si="31"/>
        <v>5</v>
      </c>
      <c r="BE16" s="9"/>
      <c r="BF16" s="9"/>
    </row>
    <row r="17" spans="1:58">
      <c r="A17" s="134">
        <v>8</v>
      </c>
      <c r="B17" s="131" t="s">
        <v>500</v>
      </c>
      <c r="C17" s="140">
        <v>325</v>
      </c>
      <c r="D17" s="141">
        <v>12.7</v>
      </c>
      <c r="E17" s="66">
        <v>1</v>
      </c>
      <c r="F17" s="31">
        <f t="shared" si="0"/>
        <v>11</v>
      </c>
      <c r="G17" s="52">
        <v>270</v>
      </c>
      <c r="H17" s="31">
        <f t="shared" si="1"/>
        <v>3429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11</v>
      </c>
      <c r="N17" s="187">
        <f t="shared" si="4"/>
        <v>270</v>
      </c>
      <c r="O17" s="31">
        <f t="shared" si="5"/>
        <v>3429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11</v>
      </c>
      <c r="AD17" s="189">
        <f t="shared" si="13"/>
        <v>270</v>
      </c>
      <c r="AE17" s="39">
        <f t="shared" si="14"/>
        <v>3429</v>
      </c>
      <c r="AF17" s="62">
        <v>323</v>
      </c>
      <c r="AG17" s="29">
        <v>12.6</v>
      </c>
      <c r="AH17" s="66">
        <v>1</v>
      </c>
      <c r="AI17" s="31">
        <f t="shared" si="15"/>
        <v>3</v>
      </c>
      <c r="AJ17" s="63">
        <v>89</v>
      </c>
      <c r="AK17" s="31">
        <f t="shared" si="16"/>
        <v>1121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3</v>
      </c>
      <c r="AS17" s="38">
        <f t="shared" si="20"/>
        <v>89</v>
      </c>
      <c r="AT17" s="64">
        <f t="shared" si="21"/>
        <v>1121</v>
      </c>
      <c r="AU17" s="31">
        <f t="shared" si="22"/>
        <v>14</v>
      </c>
      <c r="AV17" s="188">
        <f t="shared" si="23"/>
        <v>359</v>
      </c>
      <c r="AW17" s="31">
        <f t="shared" si="24"/>
        <v>4550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14</v>
      </c>
      <c r="BB17" s="187">
        <f t="shared" si="29"/>
        <v>359</v>
      </c>
      <c r="BC17" s="57">
        <f t="shared" si="30"/>
        <v>4550</v>
      </c>
      <c r="BD17" s="9">
        <f t="shared" si="31"/>
        <v>14</v>
      </c>
      <c r="BE17" s="9"/>
      <c r="BF17" s="9"/>
    </row>
    <row r="18" spans="1:58">
      <c r="A18" s="134">
        <v>9</v>
      </c>
      <c r="B18" s="132" t="s">
        <v>501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2</v>
      </c>
      <c r="AJ18" s="63">
        <v>62</v>
      </c>
      <c r="AK18" s="31">
        <f t="shared" si="16"/>
        <v>732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62</v>
      </c>
      <c r="AT18" s="64">
        <f t="shared" si="21"/>
        <v>732</v>
      </c>
      <c r="AU18" s="31" t="str">
        <f t="shared" si="22"/>
        <v/>
      </c>
      <c r="AV18" s="188">
        <f t="shared" si="23"/>
        <v>62</v>
      </c>
      <c r="AW18" s="31">
        <f t="shared" si="24"/>
        <v>732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62</v>
      </c>
      <c r="BC18" s="57">
        <f t="shared" si="30"/>
        <v>732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502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503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504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15</v>
      </c>
      <c r="AJ21" s="63">
        <v>411</v>
      </c>
      <c r="AK21" s="31">
        <f t="shared" si="16"/>
        <v>4603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15</v>
      </c>
      <c r="AS21" s="38">
        <f t="shared" si="20"/>
        <v>411</v>
      </c>
      <c r="AT21" s="64">
        <f t="shared" si="21"/>
        <v>4603</v>
      </c>
      <c r="AU21" s="31">
        <f t="shared" si="22"/>
        <v>15</v>
      </c>
      <c r="AV21" s="188">
        <f t="shared" si="23"/>
        <v>411</v>
      </c>
      <c r="AW21" s="31">
        <f t="shared" si="24"/>
        <v>4603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15</v>
      </c>
      <c r="BB21" s="187">
        <f t="shared" si="29"/>
        <v>411</v>
      </c>
      <c r="BC21" s="57">
        <f t="shared" si="30"/>
        <v>4603</v>
      </c>
      <c r="BD21" s="143">
        <f t="shared" si="31"/>
        <v>15</v>
      </c>
      <c r="BE21" s="143"/>
      <c r="BF21" s="143"/>
    </row>
    <row r="22" spans="1:58" ht="24.75">
      <c r="A22" s="134">
        <v>13</v>
      </c>
      <c r="B22" s="132" t="s">
        <v>505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506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0</v>
      </c>
      <c r="AY23" s="137">
        <f t="shared" si="26"/>
        <v>0</v>
      </c>
      <c r="AZ23" s="31">
        <f t="shared" si="27"/>
        <v>0</v>
      </c>
      <c r="BA23" s="31" t="str">
        <f t="shared" si="28"/>
        <v/>
      </c>
      <c r="BB23" s="187">
        <f t="shared" si="29"/>
        <v>0</v>
      </c>
      <c r="BC23" s="57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507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1</v>
      </c>
      <c r="AJ24" s="63">
        <v>90</v>
      </c>
      <c r="AK24" s="31">
        <f t="shared" si="16"/>
        <v>450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90</v>
      </c>
      <c r="AT24" s="64">
        <f t="shared" si="21"/>
        <v>450</v>
      </c>
      <c r="AU24" s="31" t="str">
        <f t="shared" si="22"/>
        <v/>
      </c>
      <c r="AV24" s="188">
        <f t="shared" si="23"/>
        <v>90</v>
      </c>
      <c r="AW24" s="31">
        <f t="shared" si="24"/>
        <v>450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90</v>
      </c>
      <c r="BC24" s="57">
        <f t="shared" si="30"/>
        <v>450</v>
      </c>
      <c r="BD24" t="e">
        <f t="shared" si="31"/>
        <v>#VALUE!</v>
      </c>
    </row>
    <row r="25" spans="1:58" ht="48.75">
      <c r="A25" s="134">
        <v>16</v>
      </c>
      <c r="B25" s="132" t="s">
        <v>508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509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510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511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5</v>
      </c>
      <c r="AJ28" s="63">
        <v>118</v>
      </c>
      <c r="AK28" s="31">
        <f t="shared" si="16"/>
        <v>1782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5</v>
      </c>
      <c r="AS28" s="38">
        <f t="shared" si="20"/>
        <v>118</v>
      </c>
      <c r="AT28" s="64">
        <f t="shared" si="21"/>
        <v>1782</v>
      </c>
      <c r="AU28" s="31">
        <f t="shared" si="22"/>
        <v>5</v>
      </c>
      <c r="AV28" s="188">
        <f t="shared" si="23"/>
        <v>118</v>
      </c>
      <c r="AW28" s="31">
        <f t="shared" si="24"/>
        <v>1782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5</v>
      </c>
      <c r="BB28" s="187">
        <f t="shared" si="29"/>
        <v>118</v>
      </c>
      <c r="BC28" s="57">
        <f t="shared" si="30"/>
        <v>1782</v>
      </c>
      <c r="BD28">
        <f t="shared" si="31"/>
        <v>5</v>
      </c>
    </row>
    <row r="29" spans="1:58">
      <c r="A29" s="134">
        <v>20</v>
      </c>
      <c r="B29" s="132" t="s">
        <v>512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1</v>
      </c>
      <c r="AJ29" s="63">
        <v>245</v>
      </c>
      <c r="AK29" s="31">
        <f t="shared" si="16"/>
        <v>466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1</v>
      </c>
      <c r="AS29" s="38">
        <f t="shared" si="20"/>
        <v>245</v>
      </c>
      <c r="AT29" s="64">
        <f t="shared" si="21"/>
        <v>466</v>
      </c>
      <c r="AU29" s="31" t="str">
        <f t="shared" si="22"/>
        <v/>
      </c>
      <c r="AV29" s="188">
        <f t="shared" si="23"/>
        <v>245</v>
      </c>
      <c r="AW29" s="31">
        <f t="shared" si="24"/>
        <v>466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245</v>
      </c>
      <c r="BC29" s="57">
        <f t="shared" si="30"/>
        <v>466</v>
      </c>
      <c r="BD29" t="e">
        <f t="shared" si="31"/>
        <v>#VALUE!</v>
      </c>
    </row>
    <row r="30" spans="1:58">
      <c r="A30" s="134">
        <v>21</v>
      </c>
      <c r="B30" s="132" t="s">
        <v>513</v>
      </c>
      <c r="C30" s="140">
        <v>324</v>
      </c>
      <c r="D30" s="142">
        <v>12.2</v>
      </c>
      <c r="E30" s="66">
        <v>1</v>
      </c>
      <c r="F30" s="31">
        <f t="shared" si="0"/>
        <v>1</v>
      </c>
      <c r="G30" s="52">
        <v>31</v>
      </c>
      <c r="H30" s="31">
        <f t="shared" si="1"/>
        <v>378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1</v>
      </c>
      <c r="N30" s="187">
        <f t="shared" si="4"/>
        <v>31</v>
      </c>
      <c r="O30" s="31">
        <f t="shared" si="5"/>
        <v>378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1</v>
      </c>
      <c r="AD30" s="189">
        <f t="shared" si="13"/>
        <v>31</v>
      </c>
      <c r="AE30" s="39">
        <f t="shared" si="14"/>
        <v>378</v>
      </c>
      <c r="AF30" s="62">
        <v>320</v>
      </c>
      <c r="AG30" s="29">
        <v>11.8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1</v>
      </c>
      <c r="AV30" s="188">
        <f t="shared" si="23"/>
        <v>31</v>
      </c>
      <c r="AW30" s="31">
        <f t="shared" si="24"/>
        <v>378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1</v>
      </c>
      <c r="BB30" s="187">
        <f t="shared" si="29"/>
        <v>31</v>
      </c>
      <c r="BC30" s="57">
        <f t="shared" si="30"/>
        <v>378</v>
      </c>
      <c r="BD30">
        <f t="shared" si="31"/>
        <v>1</v>
      </c>
    </row>
    <row r="31" spans="1:58">
      <c r="A31" s="134">
        <v>22</v>
      </c>
      <c r="B31" s="132" t="s">
        <v>514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515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3</v>
      </c>
      <c r="AJ32" s="63">
        <v>97</v>
      </c>
      <c r="AK32" s="31">
        <f t="shared" si="16"/>
        <v>1048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3</v>
      </c>
      <c r="AS32" s="38">
        <f t="shared" si="20"/>
        <v>97</v>
      </c>
      <c r="AT32" s="64">
        <f t="shared" si="21"/>
        <v>1048</v>
      </c>
      <c r="AU32" s="31">
        <f t="shared" si="22"/>
        <v>3</v>
      </c>
      <c r="AV32" s="188">
        <f t="shared" si="23"/>
        <v>97</v>
      </c>
      <c r="AW32" s="31">
        <f t="shared" si="24"/>
        <v>1048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3</v>
      </c>
      <c r="BB32" s="187">
        <f t="shared" si="29"/>
        <v>97</v>
      </c>
      <c r="BC32" s="57">
        <f t="shared" si="30"/>
        <v>1048</v>
      </c>
      <c r="BD32">
        <f t="shared" si="31"/>
        <v>3</v>
      </c>
    </row>
    <row r="33" spans="1:56">
      <c r="A33" s="134">
        <v>24</v>
      </c>
      <c r="B33" s="132" t="s">
        <v>516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1</v>
      </c>
      <c r="AJ33" s="63">
        <v>42</v>
      </c>
      <c r="AK33" s="31">
        <f t="shared" si="16"/>
        <v>466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1</v>
      </c>
      <c r="AS33" s="38">
        <f t="shared" si="20"/>
        <v>42</v>
      </c>
      <c r="AT33" s="64">
        <f t="shared" si="21"/>
        <v>466</v>
      </c>
      <c r="AU33" s="31">
        <f t="shared" si="22"/>
        <v>1</v>
      </c>
      <c r="AV33" s="188">
        <f t="shared" si="23"/>
        <v>42</v>
      </c>
      <c r="AW33" s="31">
        <f t="shared" si="24"/>
        <v>466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1</v>
      </c>
      <c r="BB33" s="187">
        <f t="shared" si="29"/>
        <v>42</v>
      </c>
      <c r="BC33" s="57">
        <f t="shared" si="30"/>
        <v>466</v>
      </c>
      <c r="BD33">
        <f t="shared" si="31"/>
        <v>1</v>
      </c>
    </row>
    <row r="34" spans="1:56">
      <c r="A34" s="134">
        <v>25</v>
      </c>
      <c r="B34" s="132" t="s">
        <v>517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518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4</v>
      </c>
      <c r="AJ35" s="63">
        <v>98</v>
      </c>
      <c r="AK35" s="31">
        <f t="shared" si="16"/>
        <v>1274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4</v>
      </c>
      <c r="AS35" s="38">
        <f t="shared" si="20"/>
        <v>98</v>
      </c>
      <c r="AT35" s="64">
        <f t="shared" si="21"/>
        <v>1274</v>
      </c>
      <c r="AU35" s="31">
        <f t="shared" si="22"/>
        <v>4</v>
      </c>
      <c r="AV35" s="188">
        <f t="shared" si="23"/>
        <v>98</v>
      </c>
      <c r="AW35" s="31">
        <f t="shared" si="24"/>
        <v>1274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4</v>
      </c>
      <c r="BB35" s="187">
        <f t="shared" si="29"/>
        <v>98</v>
      </c>
      <c r="BC35" s="57">
        <f t="shared" si="30"/>
        <v>1274</v>
      </c>
      <c r="BD35" s="156">
        <f t="shared" si="31"/>
        <v>4</v>
      </c>
    </row>
    <row r="36" spans="1:56" s="156" customFormat="1">
      <c r="A36" s="151">
        <v>27</v>
      </c>
      <c r="B36" s="132" t="s">
        <v>519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520</v>
      </c>
      <c r="C37" s="156">
        <f>AVERAGE(C10:C36)</f>
        <v>306.7</v>
      </c>
      <c r="D37" s="156">
        <f>AVERAGE(D10:D36)</f>
        <v>11.855</v>
      </c>
      <c r="F37" s="156">
        <f>SUM(F10:F36)</f>
        <v>17</v>
      </c>
      <c r="G37" s="190">
        <f>SUM(G10:G36)</f>
        <v>421</v>
      </c>
      <c r="H37" s="156">
        <f>SUM(H10:H36)</f>
        <v>5535</v>
      </c>
      <c r="J37" s="156">
        <f t="shared" ref="J37:O37" si="32">SUM(J10:J36)</f>
        <v>0</v>
      </c>
      <c r="K37" s="190">
        <f t="shared" si="32"/>
        <v>0</v>
      </c>
      <c r="L37" s="156">
        <f t="shared" si="32"/>
        <v>0</v>
      </c>
      <c r="M37" s="156">
        <f t="shared" si="32"/>
        <v>17</v>
      </c>
      <c r="N37" s="190">
        <f t="shared" si="32"/>
        <v>421</v>
      </c>
      <c r="O37" s="156">
        <f t="shared" si="32"/>
        <v>5535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0.89473684210526316</v>
      </c>
      <c r="AD37" s="190">
        <f>SUM(AD10:AD36)</f>
        <v>421</v>
      </c>
      <c r="AE37" s="156">
        <f>SUM(AE10:AE36)</f>
        <v>5535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50</v>
      </c>
      <c r="AJ37" s="190">
        <f>SUM(AJ10:AJ36)</f>
        <v>1691</v>
      </c>
      <c r="AK37" s="156">
        <f>SUM(AK10:AK36)</f>
        <v>16658</v>
      </c>
      <c r="AL37" s="156">
        <f>AVERAGE(AL10:AL36)</f>
        <v>312.1904761904762</v>
      </c>
      <c r="AO37" s="156">
        <f t="shared" ref="AO37:BC37" si="34">SUM(AO10:AO36)</f>
        <v>0</v>
      </c>
      <c r="AP37" s="190">
        <f t="shared" si="34"/>
        <v>0</v>
      </c>
      <c r="AQ37" s="156">
        <f t="shared" si="34"/>
        <v>0</v>
      </c>
      <c r="AR37" s="156">
        <f t="shared" si="34"/>
        <v>47</v>
      </c>
      <c r="AS37" s="190">
        <f t="shared" si="34"/>
        <v>1691</v>
      </c>
      <c r="AT37" s="156">
        <f t="shared" si="34"/>
        <v>16658</v>
      </c>
      <c r="AU37" s="156">
        <f t="shared" si="34"/>
        <v>63</v>
      </c>
      <c r="AV37" s="190">
        <f t="shared" si="34"/>
        <v>2112</v>
      </c>
      <c r="AW37" s="156">
        <f t="shared" si="34"/>
        <v>22193</v>
      </c>
      <c r="AX37" s="156">
        <f t="shared" si="34"/>
        <v>0</v>
      </c>
      <c r="AY37" s="190">
        <f t="shared" si="34"/>
        <v>0</v>
      </c>
      <c r="AZ37" s="156">
        <f t="shared" si="34"/>
        <v>0</v>
      </c>
      <c r="BA37" s="156">
        <f t="shared" si="34"/>
        <v>63</v>
      </c>
      <c r="BB37" s="190">
        <f t="shared" si="34"/>
        <v>2112</v>
      </c>
      <c r="BC37" s="156">
        <f t="shared" si="34"/>
        <v>22193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300001</v>
      </c>
      <c r="C1" s="68"/>
      <c r="D1" s="262" t="s">
        <v>492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493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494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495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495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495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496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497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498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499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500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501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502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503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504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505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506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507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508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509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510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511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512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513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513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514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515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516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517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518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519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520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B7" sqref="B7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4" customHeight="1">
      <c r="A1" s="104"/>
      <c r="B1" s="104"/>
      <c r="C1" s="127"/>
      <c r="M1" s="270" t="s">
        <v>555</v>
      </c>
      <c r="N1" s="270"/>
      <c r="O1" s="270"/>
    </row>
    <row r="2" spans="1:15">
      <c r="C2" s="177">
        <v>300001</v>
      </c>
      <c r="D2" s="271" t="s">
        <v>492</v>
      </c>
      <c r="E2" s="271"/>
      <c r="F2" s="271"/>
      <c r="G2" s="271"/>
      <c r="H2" s="271"/>
      <c r="I2" s="271"/>
      <c r="J2" s="271"/>
      <c r="K2" s="271"/>
      <c r="N2" s="272"/>
      <c r="O2" s="272"/>
    </row>
    <row r="3" spans="1:15">
      <c r="C3" s="127" t="s">
        <v>100</v>
      </c>
      <c r="D3" s="273" t="s">
        <v>102</v>
      </c>
      <c r="E3" s="273"/>
      <c r="F3" s="273"/>
      <c r="G3" s="273"/>
      <c r="H3" s="273"/>
      <c r="I3" s="273"/>
      <c r="J3" s="273"/>
      <c r="K3" s="273"/>
      <c r="L3" s="273"/>
    </row>
    <row r="4" spans="1:15">
      <c r="E4" s="107"/>
      <c r="F4" s="107"/>
    </row>
    <row r="5" spans="1:15" ht="68.25" customHeight="1">
      <c r="A5" s="274" t="s">
        <v>140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21" customHeight="1">
      <c r="A6" s="109" t="s">
        <v>148</v>
      </c>
      <c r="B6" s="109" t="s">
        <v>556</v>
      </c>
      <c r="C6" s="116"/>
      <c r="D6" s="112" t="s">
        <v>317</v>
      </c>
      <c r="E6" s="275" t="s">
        <v>316</v>
      </c>
      <c r="F6" s="275"/>
      <c r="G6" s="275"/>
      <c r="H6" s="275"/>
      <c r="I6" s="275"/>
      <c r="J6" s="275"/>
      <c r="K6" s="275"/>
      <c r="L6" s="275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5" t="s">
        <v>316</v>
      </c>
      <c r="F7" s="275"/>
      <c r="G7" s="275"/>
      <c r="H7" s="275"/>
      <c r="I7" s="275"/>
      <c r="J7" s="275"/>
      <c r="K7" s="275"/>
      <c r="L7" s="275"/>
      <c r="M7" s="113"/>
      <c r="N7" s="276" t="s">
        <v>142</v>
      </c>
      <c r="O7" s="276"/>
    </row>
    <row r="8" spans="1:15" ht="15" customHeight="1">
      <c r="A8" s="283" t="s">
        <v>0</v>
      </c>
      <c r="B8" s="283" t="s">
        <v>314</v>
      </c>
      <c r="C8" s="286" t="s">
        <v>1</v>
      </c>
      <c r="D8" s="277" t="s">
        <v>93</v>
      </c>
      <c r="E8" s="278"/>
      <c r="F8" s="279"/>
      <c r="G8" s="277" t="s">
        <v>94</v>
      </c>
      <c r="H8" s="278"/>
      <c r="I8" s="279"/>
      <c r="J8" s="277" t="s">
        <v>95</v>
      </c>
      <c r="K8" s="278"/>
      <c r="L8" s="279"/>
      <c r="M8" s="277" t="s">
        <v>96</v>
      </c>
      <c r="N8" s="278"/>
      <c r="O8" s="279"/>
    </row>
    <row r="9" spans="1:15" ht="35.25" customHeight="1">
      <c r="A9" s="284"/>
      <c r="B9" s="284"/>
      <c r="C9" s="287"/>
      <c r="D9" s="280"/>
      <c r="E9" s="281"/>
      <c r="F9" s="282"/>
      <c r="G9" s="280"/>
      <c r="H9" s="281"/>
      <c r="I9" s="282"/>
      <c r="J9" s="280"/>
      <c r="K9" s="281"/>
      <c r="L9" s="282"/>
      <c r="M9" s="280"/>
      <c r="N9" s="281"/>
      <c r="O9" s="282"/>
    </row>
    <row r="10" spans="1:15" s="121" customFormat="1" ht="39" customHeight="1">
      <c r="A10" s="285"/>
      <c r="B10" s="285"/>
      <c r="C10" s="288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156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157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>
      <c r="A13" s="145">
        <v>3</v>
      </c>
      <c r="B13" s="145" t="s">
        <v>158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10</v>
      </c>
      <c r="K13" s="158">
        <v>0</v>
      </c>
      <c r="L13" s="123">
        <v>10</v>
      </c>
      <c r="M13" s="124">
        <f t="shared" si="0"/>
        <v>10</v>
      </c>
      <c r="N13" s="124">
        <f t="shared" si="1"/>
        <v>0</v>
      </c>
      <c r="O13" s="123">
        <f t="shared" si="2"/>
        <v>10</v>
      </c>
    </row>
    <row r="14" spans="1:15" hidden="1">
      <c r="A14" s="145">
        <v>4</v>
      </c>
      <c r="B14" s="145" t="s">
        <v>159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5</v>
      </c>
      <c r="B15" s="145" t="s">
        <v>160</v>
      </c>
      <c r="C15" s="117" t="s">
        <v>388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19</v>
      </c>
      <c r="K15" s="158">
        <v>0</v>
      </c>
      <c r="L15" s="123">
        <v>19</v>
      </c>
      <c r="M15" s="124">
        <f t="shared" si="0"/>
        <v>19</v>
      </c>
      <c r="N15" s="124">
        <f t="shared" si="1"/>
        <v>0</v>
      </c>
      <c r="O15" s="123">
        <f t="shared" si="2"/>
        <v>19</v>
      </c>
    </row>
    <row r="16" spans="1:15">
      <c r="A16" s="145">
        <v>6</v>
      </c>
      <c r="B16" s="145" t="s">
        <v>161</v>
      </c>
      <c r="C16" s="117" t="s">
        <v>389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40</v>
      </c>
      <c r="K16" s="158">
        <v>0</v>
      </c>
      <c r="L16" s="123">
        <v>40</v>
      </c>
      <c r="M16" s="124">
        <f t="shared" si="0"/>
        <v>40</v>
      </c>
      <c r="N16" s="124">
        <f t="shared" si="1"/>
        <v>0</v>
      </c>
      <c r="O16" s="123">
        <f t="shared" si="2"/>
        <v>40</v>
      </c>
    </row>
    <row r="17" spans="1:15" hidden="1">
      <c r="A17" s="145">
        <v>7</v>
      </c>
      <c r="B17" s="145" t="s">
        <v>162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 hidden="1">
      <c r="A18" s="145">
        <v>8</v>
      </c>
      <c r="B18" s="145" t="s">
        <v>163</v>
      </c>
      <c r="C18" s="117" t="s">
        <v>390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323</v>
      </c>
      <c r="C19" s="117" t="s">
        <v>324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325</v>
      </c>
      <c r="C20" s="117" t="s">
        <v>326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327</v>
      </c>
      <c r="C21" s="117" t="s">
        <v>328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329</v>
      </c>
      <c r="C22" s="117" t="s">
        <v>330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164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165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 hidden="1">
      <c r="A25" s="162">
        <v>15</v>
      </c>
      <c r="B25" s="163" t="s">
        <v>166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>
      <c r="A26" s="145">
        <v>16</v>
      </c>
      <c r="B26" s="145" t="s">
        <v>167</v>
      </c>
      <c r="C26" s="117" t="s">
        <v>10</v>
      </c>
      <c r="D26" s="157">
        <v>0</v>
      </c>
      <c r="E26" s="123">
        <v>0</v>
      </c>
      <c r="F26" s="123">
        <v>0</v>
      </c>
      <c r="G26" s="157">
        <v>7</v>
      </c>
      <c r="H26" s="123">
        <v>0</v>
      </c>
      <c r="I26" s="123">
        <v>7</v>
      </c>
      <c r="J26" s="157">
        <v>10</v>
      </c>
      <c r="K26" s="123">
        <v>0</v>
      </c>
      <c r="L26" s="123">
        <v>10</v>
      </c>
      <c r="M26" s="124">
        <f t="shared" si="0"/>
        <v>17</v>
      </c>
      <c r="N26" s="124">
        <f t="shared" si="1"/>
        <v>0</v>
      </c>
      <c r="O26" s="123">
        <f t="shared" si="2"/>
        <v>17</v>
      </c>
    </row>
    <row r="27" spans="1:15" ht="15.75" hidden="1">
      <c r="A27" s="162">
        <v>17</v>
      </c>
      <c r="B27" s="163" t="s">
        <v>168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>
      <c r="A28" s="145">
        <v>18</v>
      </c>
      <c r="B28" s="145" t="s">
        <v>169</v>
      </c>
      <c r="C28" s="117" t="s">
        <v>149</v>
      </c>
      <c r="D28" s="157">
        <v>0</v>
      </c>
      <c r="E28" s="158">
        <v>0</v>
      </c>
      <c r="F28" s="123">
        <v>0</v>
      </c>
      <c r="G28" s="157">
        <v>7</v>
      </c>
      <c r="H28" s="158">
        <v>0</v>
      </c>
      <c r="I28" s="123">
        <v>7</v>
      </c>
      <c r="J28" s="157">
        <v>0</v>
      </c>
      <c r="K28" s="158">
        <v>0</v>
      </c>
      <c r="L28" s="123">
        <v>0</v>
      </c>
      <c r="M28" s="124">
        <f t="shared" si="0"/>
        <v>7</v>
      </c>
      <c r="N28" s="124">
        <f t="shared" si="1"/>
        <v>0</v>
      </c>
      <c r="O28" s="123">
        <f t="shared" si="2"/>
        <v>7</v>
      </c>
    </row>
    <row r="29" spans="1:15" hidden="1">
      <c r="A29" s="145">
        <v>19</v>
      </c>
      <c r="B29" s="145" t="s">
        <v>170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" hidden="1">
      <c r="A30" s="114">
        <v>20</v>
      </c>
      <c r="B30" s="145" t="s">
        <v>171</v>
      </c>
      <c r="C30" s="147" t="s">
        <v>172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173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>
      <c r="A32" s="175">
        <v>22</v>
      </c>
      <c r="B32" s="175" t="s">
        <v>391</v>
      </c>
      <c r="C32" s="176" t="s">
        <v>392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125</v>
      </c>
      <c r="K32" s="171">
        <v>0</v>
      </c>
      <c r="L32" s="125">
        <v>125</v>
      </c>
      <c r="M32" s="125">
        <f t="shared" si="0"/>
        <v>125</v>
      </c>
      <c r="N32" s="125">
        <f t="shared" si="1"/>
        <v>0</v>
      </c>
      <c r="O32" s="125">
        <f t="shared" si="2"/>
        <v>125</v>
      </c>
    </row>
    <row r="33" spans="1:15" ht="31.5" hidden="1">
      <c r="A33" s="175">
        <v>23</v>
      </c>
      <c r="B33" s="175" t="s">
        <v>393</v>
      </c>
      <c r="C33" s="176" t="s">
        <v>394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395</v>
      </c>
      <c r="C34" s="117" t="s">
        <v>396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397</v>
      </c>
      <c r="C35" s="117" t="s">
        <v>398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 hidden="1">
      <c r="A36" s="162">
        <v>26</v>
      </c>
      <c r="B36" s="163" t="s">
        <v>174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idden="1">
      <c r="A37" s="145">
        <v>27</v>
      </c>
      <c r="B37" s="145" t="s">
        <v>175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5.75" hidden="1">
      <c r="A38" s="162">
        <v>28</v>
      </c>
      <c r="B38" s="163" t="s">
        <v>176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180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318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319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177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178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179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181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182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183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184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idden="1">
      <c r="A49" s="148">
        <v>39</v>
      </c>
      <c r="B49" s="148" t="s">
        <v>185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5.75" hidden="1">
      <c r="A50" s="162">
        <v>40</v>
      </c>
      <c r="B50" s="163" t="s">
        <v>186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187</v>
      </c>
      <c r="C51" s="117" t="s">
        <v>399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188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idden="1">
      <c r="A53" s="145">
        <v>43</v>
      </c>
      <c r="B53" s="145" t="s">
        <v>189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 hidden="1">
      <c r="A54" s="145">
        <v>44</v>
      </c>
      <c r="B54" s="145" t="s">
        <v>190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 hidden="1">
      <c r="A55" s="145">
        <v>45</v>
      </c>
      <c r="B55" s="145" t="s">
        <v>191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0</v>
      </c>
      <c r="K55" s="123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 hidden="1">
      <c r="A56" s="145">
        <v>46</v>
      </c>
      <c r="B56" s="145" t="s">
        <v>195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0</v>
      </c>
      <c r="O56" s="123">
        <f t="shared" si="2"/>
        <v>0</v>
      </c>
    </row>
    <row r="57" spans="1:15" hidden="1">
      <c r="A57" s="145">
        <v>47</v>
      </c>
      <c r="B57" s="145" t="s">
        <v>320</v>
      </c>
      <c r="C57" s="117" t="s">
        <v>400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321</v>
      </c>
      <c r="C58" s="117" t="s">
        <v>401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192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>
      <c r="A60" s="145">
        <v>50</v>
      </c>
      <c r="B60" s="145" t="s">
        <v>193</v>
      </c>
      <c r="C60" s="117" t="s">
        <v>34</v>
      </c>
      <c r="D60" s="157">
        <v>0</v>
      </c>
      <c r="E60" s="123">
        <v>0</v>
      </c>
      <c r="F60" s="125">
        <v>0</v>
      </c>
      <c r="G60" s="157">
        <v>120</v>
      </c>
      <c r="H60" s="123">
        <v>0</v>
      </c>
      <c r="I60" s="125">
        <v>120</v>
      </c>
      <c r="J60" s="157">
        <v>30</v>
      </c>
      <c r="K60" s="123">
        <v>0</v>
      </c>
      <c r="L60" s="125">
        <v>30</v>
      </c>
      <c r="M60" s="125">
        <f t="shared" si="0"/>
        <v>150</v>
      </c>
      <c r="N60" s="125">
        <f t="shared" si="1"/>
        <v>0</v>
      </c>
      <c r="O60" s="125">
        <f t="shared" si="2"/>
        <v>150</v>
      </c>
    </row>
    <row r="61" spans="1:15">
      <c r="A61" s="145">
        <v>51</v>
      </c>
      <c r="B61" s="145" t="s">
        <v>194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25</v>
      </c>
      <c r="K61" s="157">
        <v>0</v>
      </c>
      <c r="L61" s="123">
        <v>25</v>
      </c>
      <c r="M61" s="124">
        <f t="shared" si="0"/>
        <v>25</v>
      </c>
      <c r="N61" s="124">
        <f t="shared" si="1"/>
        <v>0</v>
      </c>
      <c r="O61" s="123">
        <f t="shared" si="2"/>
        <v>25</v>
      </c>
    </row>
    <row r="62" spans="1:15" ht="60">
      <c r="A62" s="145">
        <v>52</v>
      </c>
      <c r="B62" s="145" t="s">
        <v>196</v>
      </c>
      <c r="C62" s="117" t="s">
        <v>402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20</v>
      </c>
      <c r="K62" s="158">
        <v>0</v>
      </c>
      <c r="L62" s="123">
        <v>20</v>
      </c>
      <c r="M62" s="124">
        <f t="shared" si="0"/>
        <v>20</v>
      </c>
      <c r="N62" s="124">
        <f t="shared" si="1"/>
        <v>0</v>
      </c>
      <c r="O62" s="123">
        <f t="shared" si="2"/>
        <v>20</v>
      </c>
    </row>
    <row r="63" spans="1:15" ht="15.75" hidden="1">
      <c r="A63" s="162">
        <v>53</v>
      </c>
      <c r="B63" s="163" t="s">
        <v>197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54</v>
      </c>
      <c r="B64" s="145" t="s">
        <v>198</v>
      </c>
      <c r="C64" s="117" t="s">
        <v>403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80</v>
      </c>
      <c r="K64" s="158">
        <v>0</v>
      </c>
      <c r="L64" s="125">
        <v>80</v>
      </c>
      <c r="M64" s="124">
        <f t="shared" si="0"/>
        <v>80</v>
      </c>
      <c r="N64" s="124">
        <f t="shared" si="1"/>
        <v>0</v>
      </c>
      <c r="O64" s="123">
        <f t="shared" si="2"/>
        <v>80</v>
      </c>
    </row>
    <row r="65" spans="1:16">
      <c r="A65" s="145">
        <v>55</v>
      </c>
      <c r="B65" s="145" t="s">
        <v>199</v>
      </c>
      <c r="C65" s="117" t="s">
        <v>404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5</v>
      </c>
      <c r="K65" s="158">
        <v>0</v>
      </c>
      <c r="L65" s="123">
        <v>5</v>
      </c>
      <c r="M65" s="124">
        <f t="shared" si="0"/>
        <v>5</v>
      </c>
      <c r="N65" s="124">
        <f t="shared" si="1"/>
        <v>0</v>
      </c>
      <c r="O65" s="123">
        <f t="shared" si="2"/>
        <v>5</v>
      </c>
    </row>
    <row r="66" spans="1:16" ht="15.75" hidden="1">
      <c r="A66" s="162">
        <v>56</v>
      </c>
      <c r="B66" s="163" t="s">
        <v>200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>
      <c r="A67" s="145">
        <v>57</v>
      </c>
      <c r="B67" s="145" t="s">
        <v>201</v>
      </c>
      <c r="C67" s="117" t="s">
        <v>37</v>
      </c>
      <c r="D67" s="157">
        <v>0</v>
      </c>
      <c r="E67" s="158">
        <v>0</v>
      </c>
      <c r="F67" s="125">
        <v>0</v>
      </c>
      <c r="G67" s="157">
        <v>8</v>
      </c>
      <c r="H67" s="158">
        <v>0</v>
      </c>
      <c r="I67" s="125">
        <v>8</v>
      </c>
      <c r="J67" s="157">
        <v>15</v>
      </c>
      <c r="K67" s="158">
        <v>0</v>
      </c>
      <c r="L67" s="125">
        <v>15</v>
      </c>
      <c r="M67" s="125">
        <f t="shared" si="0"/>
        <v>23</v>
      </c>
      <c r="N67" s="125">
        <f t="shared" si="1"/>
        <v>0</v>
      </c>
      <c r="O67" s="125">
        <f t="shared" si="2"/>
        <v>23</v>
      </c>
    </row>
    <row r="68" spans="1:16" ht="30">
      <c r="A68" s="145">
        <v>58</v>
      </c>
      <c r="B68" s="145" t="s">
        <v>202</v>
      </c>
      <c r="C68" s="117" t="s">
        <v>405</v>
      </c>
      <c r="D68" s="157">
        <v>0</v>
      </c>
      <c r="E68" s="158">
        <v>0</v>
      </c>
      <c r="F68" s="123">
        <v>0</v>
      </c>
      <c r="G68" s="157">
        <v>240</v>
      </c>
      <c r="H68" s="158">
        <v>0</v>
      </c>
      <c r="I68" s="123">
        <v>240</v>
      </c>
      <c r="J68" s="157">
        <v>0</v>
      </c>
      <c r="K68" s="158">
        <v>0</v>
      </c>
      <c r="L68" s="123">
        <v>0</v>
      </c>
      <c r="M68" s="124">
        <f t="shared" si="0"/>
        <v>240</v>
      </c>
      <c r="N68" s="124">
        <f t="shared" si="1"/>
        <v>0</v>
      </c>
      <c r="O68" s="123">
        <f t="shared" si="2"/>
        <v>240</v>
      </c>
    </row>
    <row r="69" spans="1:16" ht="30">
      <c r="A69" s="145">
        <v>59</v>
      </c>
      <c r="B69" s="145" t="s">
        <v>203</v>
      </c>
      <c r="C69" s="117" t="s">
        <v>406</v>
      </c>
      <c r="D69" s="157">
        <v>0</v>
      </c>
      <c r="E69" s="158">
        <v>0</v>
      </c>
      <c r="F69" s="123">
        <v>0</v>
      </c>
      <c r="G69" s="157">
        <v>20</v>
      </c>
      <c r="H69" s="158">
        <v>0</v>
      </c>
      <c r="I69" s="123">
        <v>20</v>
      </c>
      <c r="J69" s="157">
        <v>0</v>
      </c>
      <c r="K69" s="158">
        <v>0</v>
      </c>
      <c r="L69" s="123">
        <v>0</v>
      </c>
      <c r="M69" s="124">
        <f t="shared" si="0"/>
        <v>20</v>
      </c>
      <c r="N69" s="124">
        <f t="shared" si="1"/>
        <v>0</v>
      </c>
      <c r="O69" s="123">
        <f t="shared" si="2"/>
        <v>20</v>
      </c>
    </row>
    <row r="70" spans="1:16" ht="15.75" hidden="1">
      <c r="A70" s="162">
        <v>60</v>
      </c>
      <c r="B70" s="163" t="s">
        <v>204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>
      <c r="A71" s="145">
        <v>61</v>
      </c>
      <c r="B71" s="145" t="s">
        <v>205</v>
      </c>
      <c r="C71" s="117" t="s">
        <v>39</v>
      </c>
      <c r="D71" s="157">
        <v>0</v>
      </c>
      <c r="E71" s="158">
        <v>0</v>
      </c>
      <c r="F71" s="123">
        <v>0</v>
      </c>
      <c r="G71" s="157">
        <v>2</v>
      </c>
      <c r="H71" s="158">
        <v>0</v>
      </c>
      <c r="I71" s="123">
        <v>2</v>
      </c>
      <c r="J71" s="157">
        <v>106</v>
      </c>
      <c r="K71" s="158">
        <v>0</v>
      </c>
      <c r="L71" s="123">
        <v>106</v>
      </c>
      <c r="M71" s="124">
        <f t="shared" si="0"/>
        <v>108</v>
      </c>
      <c r="N71" s="124">
        <f t="shared" si="1"/>
        <v>0</v>
      </c>
      <c r="O71" s="123">
        <f t="shared" si="2"/>
        <v>108</v>
      </c>
    </row>
    <row r="72" spans="1:16">
      <c r="A72" s="145">
        <v>62</v>
      </c>
      <c r="B72" s="145" t="s">
        <v>206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10</v>
      </c>
      <c r="K72" s="158">
        <v>0</v>
      </c>
      <c r="L72" s="123">
        <v>10</v>
      </c>
      <c r="M72" s="124">
        <f t="shared" si="0"/>
        <v>10</v>
      </c>
      <c r="N72" s="124">
        <f t="shared" si="1"/>
        <v>0</v>
      </c>
      <c r="O72" s="123">
        <f t="shared" si="2"/>
        <v>10</v>
      </c>
    </row>
    <row r="73" spans="1:16" ht="15.75" hidden="1">
      <c r="A73" s="162">
        <v>63</v>
      </c>
      <c r="B73" s="163" t="s">
        <v>207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208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209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210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211</v>
      </c>
      <c r="C77" s="117" t="s">
        <v>315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212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>
      <c r="A79" s="145">
        <v>69</v>
      </c>
      <c r="B79" s="145" t="s">
        <v>213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2</v>
      </c>
      <c r="K79" s="158">
        <v>0</v>
      </c>
      <c r="L79" s="123">
        <v>2</v>
      </c>
      <c r="M79" s="124">
        <f t="shared" si="3"/>
        <v>2</v>
      </c>
      <c r="N79" s="124">
        <f t="shared" si="4"/>
        <v>0</v>
      </c>
      <c r="O79" s="123">
        <f t="shared" si="5"/>
        <v>2</v>
      </c>
    </row>
    <row r="80" spans="1:16" ht="15.75" hidden="1">
      <c r="A80" s="162">
        <v>70</v>
      </c>
      <c r="B80" s="163" t="s">
        <v>214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220</v>
      </c>
      <c r="C81" s="147" t="s">
        <v>407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221</v>
      </c>
      <c r="C82" s="147" t="s">
        <v>408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222</v>
      </c>
      <c r="C83" s="149" t="s">
        <v>331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223</v>
      </c>
      <c r="C84" s="149" t="s">
        <v>409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322</v>
      </c>
      <c r="C85" s="149" t="s">
        <v>410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332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333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334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335</v>
      </c>
      <c r="C89" s="149" t="s">
        <v>215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336</v>
      </c>
      <c r="C90" s="149" t="s">
        <v>216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337</v>
      </c>
      <c r="C91" s="149" t="s">
        <v>217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338</v>
      </c>
      <c r="C92" s="117" t="s">
        <v>218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339</v>
      </c>
      <c r="C93" s="117" t="s">
        <v>219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340</v>
      </c>
      <c r="C94" s="117" t="s">
        <v>411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341</v>
      </c>
      <c r="C95" s="117" t="s">
        <v>412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342</v>
      </c>
      <c r="C96" s="149" t="s">
        <v>413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343</v>
      </c>
      <c r="C97" s="149" t="s">
        <v>414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344</v>
      </c>
      <c r="C98" s="149" t="s">
        <v>345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346</v>
      </c>
      <c r="C99" s="149" t="s">
        <v>347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348</v>
      </c>
      <c r="C100" s="149" t="s">
        <v>349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350</v>
      </c>
      <c r="C101" s="149" t="s">
        <v>351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352</v>
      </c>
      <c r="C102" s="149" t="s">
        <v>353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354</v>
      </c>
      <c r="C103" s="149" t="s">
        <v>355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356</v>
      </c>
      <c r="C104" s="149" t="s">
        <v>357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358</v>
      </c>
      <c r="C105" s="149" t="s">
        <v>359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360</v>
      </c>
      <c r="C106" s="149" t="s">
        <v>361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362</v>
      </c>
      <c r="C107" s="149" t="s">
        <v>363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364</v>
      </c>
      <c r="C108" s="149" t="s">
        <v>365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366</v>
      </c>
      <c r="C109" s="150" t="s">
        <v>367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368</v>
      </c>
      <c r="C110" s="150" t="s">
        <v>369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370</v>
      </c>
      <c r="C111" s="150" t="s">
        <v>371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372</v>
      </c>
      <c r="C112" s="150" t="s">
        <v>373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374</v>
      </c>
      <c r="C113" s="150" t="s">
        <v>375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376</v>
      </c>
      <c r="C114" s="150" t="s">
        <v>377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 hidden="1">
      <c r="A115" s="145">
        <v>105</v>
      </c>
      <c r="B115" s="146" t="s">
        <v>415</v>
      </c>
      <c r="C115" s="150" t="s">
        <v>416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 hidden="1">
      <c r="A116" s="145">
        <v>106</v>
      </c>
      <c r="B116" s="146" t="s">
        <v>417</v>
      </c>
      <c r="C116" s="150" t="s">
        <v>418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 hidden="1">
      <c r="A117" s="145">
        <v>107</v>
      </c>
      <c r="B117" s="146" t="s">
        <v>419</v>
      </c>
      <c r="C117" s="150" t="s">
        <v>420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 hidden="1">
      <c r="A118" s="145">
        <v>108</v>
      </c>
      <c r="B118" s="146" t="s">
        <v>421</v>
      </c>
      <c r="C118" s="150" t="s">
        <v>422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 hidden="1">
      <c r="A119" s="145">
        <v>109</v>
      </c>
      <c r="B119" s="146" t="s">
        <v>423</v>
      </c>
      <c r="C119" s="150" t="s">
        <v>424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 hidden="1">
      <c r="A120" s="145">
        <v>110</v>
      </c>
      <c r="B120" s="146" t="s">
        <v>425</v>
      </c>
      <c r="C120" s="150" t="s">
        <v>426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427</v>
      </c>
      <c r="C121" s="150" t="s">
        <v>428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 hidden="1">
      <c r="A122" s="145">
        <v>112</v>
      </c>
      <c r="B122" s="146" t="s">
        <v>429</v>
      </c>
      <c r="C122" s="150" t="s">
        <v>430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 hidden="1">
      <c r="A123" s="145">
        <v>113</v>
      </c>
      <c r="B123" s="146" t="s">
        <v>431</v>
      </c>
      <c r="C123" s="150" t="s">
        <v>432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 hidden="1">
      <c r="A124" s="145">
        <v>114</v>
      </c>
      <c r="B124" s="146" t="s">
        <v>433</v>
      </c>
      <c r="C124" s="150" t="s">
        <v>434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 hidden="1">
      <c r="A125" s="145">
        <v>115</v>
      </c>
      <c r="B125" s="146" t="s">
        <v>435</v>
      </c>
      <c r="C125" s="150" t="s">
        <v>436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437</v>
      </c>
      <c r="C126" s="149" t="s">
        <v>438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439</v>
      </c>
      <c r="C127" s="117" t="s">
        <v>440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441</v>
      </c>
      <c r="C128" s="117" t="s">
        <v>442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443</v>
      </c>
      <c r="C129" s="117" t="s">
        <v>444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445</v>
      </c>
      <c r="C130" s="117" t="s">
        <v>446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447</v>
      </c>
      <c r="C131" s="117" t="s">
        <v>448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224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 hidden="1">
      <c r="A133" s="145">
        <v>123</v>
      </c>
      <c r="B133" s="145" t="s">
        <v>225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 hidden="1">
      <c r="A134" s="145">
        <v>124</v>
      </c>
      <c r="B134" s="145" t="s">
        <v>226</v>
      </c>
      <c r="C134" s="117" t="s">
        <v>449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228</v>
      </c>
      <c r="C135" s="117" t="s">
        <v>450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227</v>
      </c>
      <c r="C136" s="117" t="s">
        <v>451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229</v>
      </c>
      <c r="C137" s="117" t="s">
        <v>452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230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231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>
      <c r="A140" s="145">
        <v>130</v>
      </c>
      <c r="B140" s="145" t="s">
        <v>232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232</v>
      </c>
      <c r="K140" s="158">
        <v>0</v>
      </c>
      <c r="L140" s="123">
        <v>232</v>
      </c>
      <c r="M140" s="124">
        <f t="shared" si="6"/>
        <v>232</v>
      </c>
      <c r="N140" s="124">
        <f t="shared" si="7"/>
        <v>0</v>
      </c>
      <c r="O140" s="123">
        <f t="shared" si="8"/>
        <v>232</v>
      </c>
    </row>
    <row r="141" spans="1:15">
      <c r="A141" s="145">
        <v>131</v>
      </c>
      <c r="B141" s="145" t="s">
        <v>233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79</v>
      </c>
      <c r="K141" s="158">
        <v>0</v>
      </c>
      <c r="L141" s="123">
        <v>79</v>
      </c>
      <c r="M141" s="124">
        <f t="shared" si="6"/>
        <v>79</v>
      </c>
      <c r="N141" s="124">
        <f t="shared" si="7"/>
        <v>0</v>
      </c>
      <c r="O141" s="123">
        <f t="shared" si="8"/>
        <v>79</v>
      </c>
    </row>
    <row r="142" spans="1:15">
      <c r="A142" s="145">
        <v>132</v>
      </c>
      <c r="B142" s="145" t="s">
        <v>234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70</v>
      </c>
      <c r="K142" s="158">
        <v>0</v>
      </c>
      <c r="L142" s="123">
        <v>70</v>
      </c>
      <c r="M142" s="124">
        <f t="shared" si="6"/>
        <v>70</v>
      </c>
      <c r="N142" s="124">
        <f t="shared" si="7"/>
        <v>0</v>
      </c>
      <c r="O142" s="123">
        <f t="shared" si="8"/>
        <v>70</v>
      </c>
    </row>
    <row r="143" spans="1:15">
      <c r="A143" s="145">
        <v>133</v>
      </c>
      <c r="B143" s="145" t="s">
        <v>235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10</v>
      </c>
      <c r="K143" s="158">
        <v>0</v>
      </c>
      <c r="L143" s="123">
        <v>10</v>
      </c>
      <c r="M143" s="124">
        <f t="shared" si="6"/>
        <v>10</v>
      </c>
      <c r="N143" s="124">
        <f t="shared" si="7"/>
        <v>0</v>
      </c>
      <c r="O143" s="123">
        <f t="shared" si="8"/>
        <v>10</v>
      </c>
    </row>
    <row r="144" spans="1:15">
      <c r="A144" s="145">
        <v>134</v>
      </c>
      <c r="B144" s="145" t="s">
        <v>236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10</v>
      </c>
      <c r="K144" s="158">
        <v>0</v>
      </c>
      <c r="L144" s="123">
        <v>10</v>
      </c>
      <c r="M144" s="124">
        <f t="shared" si="6"/>
        <v>10</v>
      </c>
      <c r="N144" s="124">
        <f t="shared" si="7"/>
        <v>0</v>
      </c>
      <c r="O144" s="123">
        <f t="shared" si="8"/>
        <v>10</v>
      </c>
    </row>
    <row r="145" spans="1:15">
      <c r="A145" s="145">
        <v>135</v>
      </c>
      <c r="B145" s="145" t="s">
        <v>237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10</v>
      </c>
      <c r="K145" s="158">
        <v>0</v>
      </c>
      <c r="L145" s="123">
        <v>10</v>
      </c>
      <c r="M145" s="124">
        <f t="shared" si="6"/>
        <v>10</v>
      </c>
      <c r="N145" s="124">
        <f t="shared" si="7"/>
        <v>0</v>
      </c>
      <c r="O145" s="123">
        <f t="shared" si="8"/>
        <v>10</v>
      </c>
    </row>
    <row r="146" spans="1:15" ht="15.75" hidden="1">
      <c r="A146" s="162">
        <v>136</v>
      </c>
      <c r="B146" s="163" t="s">
        <v>238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239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idden="1">
      <c r="A148" s="145">
        <v>138</v>
      </c>
      <c r="B148" s="145" t="s">
        <v>240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0</v>
      </c>
      <c r="O148" s="123">
        <f t="shared" si="8"/>
        <v>0</v>
      </c>
    </row>
    <row r="149" spans="1:15" ht="15.75" hidden="1">
      <c r="A149" s="162">
        <v>139</v>
      </c>
      <c r="B149" s="163" t="s">
        <v>241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>
      <c r="A150" s="145">
        <v>140</v>
      </c>
      <c r="B150" s="145" t="s">
        <v>242</v>
      </c>
      <c r="C150" s="117" t="s">
        <v>64</v>
      </c>
      <c r="D150" s="157">
        <v>0</v>
      </c>
      <c r="E150" s="158">
        <v>0</v>
      </c>
      <c r="F150" s="123">
        <v>0</v>
      </c>
      <c r="G150" s="157">
        <v>8</v>
      </c>
      <c r="H150" s="158">
        <v>0</v>
      </c>
      <c r="I150" s="123">
        <v>8</v>
      </c>
      <c r="J150" s="157">
        <v>0</v>
      </c>
      <c r="K150" s="158">
        <v>0</v>
      </c>
      <c r="L150" s="123">
        <v>0</v>
      </c>
      <c r="M150" s="124">
        <f t="shared" si="6"/>
        <v>8</v>
      </c>
      <c r="N150" s="124">
        <f t="shared" si="7"/>
        <v>0</v>
      </c>
      <c r="O150" s="123">
        <f t="shared" si="8"/>
        <v>8</v>
      </c>
    </row>
    <row r="151" spans="1:15" ht="15.75" hidden="1">
      <c r="A151" s="162">
        <v>141</v>
      </c>
      <c r="B151" s="163" t="s">
        <v>243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>
      <c r="A152" s="145">
        <v>142</v>
      </c>
      <c r="B152" s="145" t="s">
        <v>244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18</v>
      </c>
      <c r="K152" s="123">
        <v>0</v>
      </c>
      <c r="L152" s="123">
        <v>18</v>
      </c>
      <c r="M152" s="124">
        <f t="shared" si="6"/>
        <v>18</v>
      </c>
      <c r="N152" s="124">
        <f t="shared" si="7"/>
        <v>0</v>
      </c>
      <c r="O152" s="123">
        <f t="shared" si="8"/>
        <v>18</v>
      </c>
    </row>
    <row r="153" spans="1:15" ht="15.75" hidden="1">
      <c r="A153" s="162">
        <v>143</v>
      </c>
      <c r="B153" s="163" t="s">
        <v>245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>
      <c r="A154" s="145">
        <v>144</v>
      </c>
      <c r="B154" s="145" t="s">
        <v>246</v>
      </c>
      <c r="C154" s="117" t="s">
        <v>378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105</v>
      </c>
      <c r="K154" s="158">
        <v>0</v>
      </c>
      <c r="L154" s="123">
        <v>105</v>
      </c>
      <c r="M154" s="124">
        <f t="shared" si="6"/>
        <v>105</v>
      </c>
      <c r="N154" s="124">
        <f t="shared" si="7"/>
        <v>0</v>
      </c>
      <c r="O154" s="123">
        <f t="shared" si="8"/>
        <v>105</v>
      </c>
    </row>
    <row r="155" spans="1:15">
      <c r="A155" s="145">
        <v>145</v>
      </c>
      <c r="B155" s="145" t="s">
        <v>247</v>
      </c>
      <c r="C155" s="117" t="s">
        <v>453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100</v>
      </c>
      <c r="K155" s="158">
        <v>0</v>
      </c>
      <c r="L155" s="123">
        <v>100</v>
      </c>
      <c r="M155" s="124">
        <f t="shared" si="6"/>
        <v>100</v>
      </c>
      <c r="N155" s="124">
        <f t="shared" si="7"/>
        <v>0</v>
      </c>
      <c r="O155" s="123">
        <f t="shared" si="8"/>
        <v>100</v>
      </c>
    </row>
    <row r="156" spans="1:15">
      <c r="A156" s="145">
        <v>146</v>
      </c>
      <c r="B156" s="145" t="s">
        <v>248</v>
      </c>
      <c r="C156" s="117" t="s">
        <v>454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5</v>
      </c>
      <c r="K156" s="158">
        <v>0</v>
      </c>
      <c r="L156" s="123">
        <v>5</v>
      </c>
      <c r="M156" s="124">
        <f t="shared" si="6"/>
        <v>5</v>
      </c>
      <c r="N156" s="124">
        <f t="shared" si="7"/>
        <v>0</v>
      </c>
      <c r="O156" s="123">
        <f t="shared" si="8"/>
        <v>5</v>
      </c>
    </row>
    <row r="157" spans="1:15" ht="15.75" hidden="1">
      <c r="A157" s="162">
        <v>147</v>
      </c>
      <c r="B157" s="163" t="s">
        <v>249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 hidden="1">
      <c r="A158" s="145">
        <v>148</v>
      </c>
      <c r="B158" s="145" t="s">
        <v>250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 hidden="1">
      <c r="A159" s="162">
        <v>149</v>
      </c>
      <c r="B159" s="163" t="s">
        <v>251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252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253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254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255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256</v>
      </c>
      <c r="C164" s="117" t="s">
        <v>455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257</v>
      </c>
      <c r="C165" s="117" t="s">
        <v>456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258</v>
      </c>
      <c r="C166" s="117" t="s">
        <v>457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 hidden="1">
      <c r="A167" s="145">
        <v>157</v>
      </c>
      <c r="B167" s="145" t="s">
        <v>259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0</v>
      </c>
      <c r="K167" s="158">
        <v>0</v>
      </c>
      <c r="L167" s="123">
        <v>0</v>
      </c>
      <c r="M167" s="124">
        <f t="shared" si="6"/>
        <v>0</v>
      </c>
      <c r="N167" s="124">
        <f t="shared" si="7"/>
        <v>0</v>
      </c>
      <c r="O167" s="123">
        <f t="shared" si="8"/>
        <v>0</v>
      </c>
    </row>
    <row r="168" spans="1:15" ht="15.75" hidden="1">
      <c r="A168" s="162">
        <v>158</v>
      </c>
      <c r="B168" s="163" t="s">
        <v>260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>
      <c r="A169" s="145">
        <v>159</v>
      </c>
      <c r="B169" s="145" t="s">
        <v>261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50</v>
      </c>
      <c r="K169" s="158">
        <v>0</v>
      </c>
      <c r="L169" s="123">
        <v>50</v>
      </c>
      <c r="M169" s="124">
        <f t="shared" si="6"/>
        <v>50</v>
      </c>
      <c r="N169" s="124">
        <f t="shared" si="7"/>
        <v>0</v>
      </c>
      <c r="O169" s="123">
        <f t="shared" si="8"/>
        <v>50</v>
      </c>
    </row>
    <row r="170" spans="1:15">
      <c r="A170" s="145">
        <v>160</v>
      </c>
      <c r="B170" s="145" t="s">
        <v>262</v>
      </c>
      <c r="C170" s="117" t="s">
        <v>458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10</v>
      </c>
      <c r="K170" s="123">
        <v>0</v>
      </c>
      <c r="L170" s="123">
        <v>10</v>
      </c>
      <c r="M170" s="124">
        <f t="shared" si="6"/>
        <v>10</v>
      </c>
      <c r="N170" s="124">
        <f t="shared" si="7"/>
        <v>0</v>
      </c>
      <c r="O170" s="123">
        <f t="shared" si="8"/>
        <v>10</v>
      </c>
    </row>
    <row r="171" spans="1:15">
      <c r="A171" s="145">
        <v>161</v>
      </c>
      <c r="B171" s="145" t="s">
        <v>263</v>
      </c>
      <c r="C171" s="117" t="s">
        <v>459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10</v>
      </c>
      <c r="K171" s="123">
        <v>0</v>
      </c>
      <c r="L171" s="123">
        <v>10</v>
      </c>
      <c r="M171" s="124">
        <f t="shared" si="6"/>
        <v>10</v>
      </c>
      <c r="N171" s="124">
        <f t="shared" si="7"/>
        <v>0</v>
      </c>
      <c r="O171" s="123">
        <f t="shared" si="8"/>
        <v>10</v>
      </c>
    </row>
    <row r="172" spans="1:15">
      <c r="A172" s="145">
        <v>162</v>
      </c>
      <c r="B172" s="145" t="s">
        <v>264</v>
      </c>
      <c r="C172" s="117" t="s">
        <v>460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10</v>
      </c>
      <c r="K172" s="123">
        <v>0</v>
      </c>
      <c r="L172" s="123">
        <v>10</v>
      </c>
      <c r="M172" s="124">
        <f t="shared" si="6"/>
        <v>10</v>
      </c>
      <c r="N172" s="124">
        <f t="shared" si="7"/>
        <v>0</v>
      </c>
      <c r="O172" s="123">
        <f t="shared" si="8"/>
        <v>10</v>
      </c>
    </row>
    <row r="173" spans="1:15">
      <c r="A173" s="145">
        <v>163</v>
      </c>
      <c r="B173" s="145" t="s">
        <v>265</v>
      </c>
      <c r="C173" s="117" t="s">
        <v>461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10</v>
      </c>
      <c r="K173" s="123">
        <v>0</v>
      </c>
      <c r="L173" s="123">
        <v>10</v>
      </c>
      <c r="M173" s="124">
        <f t="shared" si="6"/>
        <v>10</v>
      </c>
      <c r="N173" s="124">
        <f t="shared" si="7"/>
        <v>0</v>
      </c>
      <c r="O173" s="123">
        <f t="shared" si="8"/>
        <v>10</v>
      </c>
    </row>
    <row r="174" spans="1:15">
      <c r="A174" s="145">
        <v>164</v>
      </c>
      <c r="B174" s="145" t="s">
        <v>266</v>
      </c>
      <c r="C174" s="117" t="s">
        <v>462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5</v>
      </c>
      <c r="K174" s="123">
        <v>0</v>
      </c>
      <c r="L174" s="123">
        <v>5</v>
      </c>
      <c r="M174" s="124">
        <f t="shared" si="6"/>
        <v>5</v>
      </c>
      <c r="N174" s="124">
        <f t="shared" si="7"/>
        <v>0</v>
      </c>
      <c r="O174" s="123">
        <f t="shared" si="8"/>
        <v>5</v>
      </c>
    </row>
    <row r="175" spans="1:15" ht="15.75" hidden="1">
      <c r="A175" s="162">
        <v>165</v>
      </c>
      <c r="B175" s="163" t="s">
        <v>267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268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167</v>
      </c>
      <c r="B177" s="145" t="s">
        <v>269</v>
      </c>
      <c r="C177" s="117" t="s">
        <v>463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27</v>
      </c>
      <c r="K177" s="158">
        <v>0</v>
      </c>
      <c r="L177" s="123">
        <v>27</v>
      </c>
      <c r="M177" s="124">
        <f t="shared" si="6"/>
        <v>27</v>
      </c>
      <c r="N177" s="124">
        <f t="shared" si="7"/>
        <v>0</v>
      </c>
      <c r="O177" s="123">
        <f t="shared" si="8"/>
        <v>27</v>
      </c>
    </row>
    <row r="178" spans="1:15">
      <c r="A178" s="145">
        <v>168</v>
      </c>
      <c r="B178" s="145" t="s">
        <v>270</v>
      </c>
      <c r="C178" s="117" t="s">
        <v>464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10</v>
      </c>
      <c r="K178" s="158">
        <v>0</v>
      </c>
      <c r="L178" s="123">
        <v>10</v>
      </c>
      <c r="M178" s="124">
        <f t="shared" si="6"/>
        <v>10</v>
      </c>
      <c r="N178" s="124">
        <f t="shared" si="7"/>
        <v>0</v>
      </c>
      <c r="O178" s="123">
        <f t="shared" si="8"/>
        <v>10</v>
      </c>
    </row>
    <row r="179" spans="1:15">
      <c r="A179" s="145">
        <v>169</v>
      </c>
      <c r="B179" s="145" t="s">
        <v>271</v>
      </c>
      <c r="C179" s="117" t="s">
        <v>465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5</v>
      </c>
      <c r="K179" s="158">
        <v>0</v>
      </c>
      <c r="L179" s="123">
        <v>5</v>
      </c>
      <c r="M179" s="124">
        <f t="shared" si="6"/>
        <v>5</v>
      </c>
      <c r="N179" s="124">
        <f t="shared" si="7"/>
        <v>0</v>
      </c>
      <c r="O179" s="123">
        <f t="shared" si="8"/>
        <v>5</v>
      </c>
    </row>
    <row r="180" spans="1:15" hidden="1">
      <c r="A180" s="145">
        <v>170</v>
      </c>
      <c r="B180" s="145" t="s">
        <v>272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273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274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275</v>
      </c>
      <c r="C183" s="117" t="s">
        <v>466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276</v>
      </c>
      <c r="C184" s="117" t="s">
        <v>467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277</v>
      </c>
      <c r="C185" s="117" t="s">
        <v>468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278</v>
      </c>
      <c r="C186" s="117" t="s">
        <v>469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279</v>
      </c>
      <c r="C187" s="117" t="s">
        <v>470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280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281</v>
      </c>
      <c r="C189" s="117" t="s">
        <v>471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282</v>
      </c>
      <c r="C190" s="117" t="s">
        <v>472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283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idden="1">
      <c r="A192" s="145">
        <v>182</v>
      </c>
      <c r="B192" s="145" t="s">
        <v>284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5.75" hidden="1">
      <c r="A193" s="162">
        <v>183</v>
      </c>
      <c r="B193" s="163" t="s">
        <v>285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286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287</v>
      </c>
      <c r="C195" s="117" t="s">
        <v>473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288</v>
      </c>
      <c r="C196" s="117" t="s">
        <v>474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289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>
      <c r="A198" s="145">
        <v>188</v>
      </c>
      <c r="B198" s="145" t="s">
        <v>290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9</v>
      </c>
      <c r="H198" s="123">
        <v>0</v>
      </c>
      <c r="I198" s="123">
        <v>9</v>
      </c>
      <c r="J198" s="157">
        <v>60</v>
      </c>
      <c r="K198" s="123">
        <v>0</v>
      </c>
      <c r="L198" s="123">
        <v>60</v>
      </c>
      <c r="M198" s="124">
        <f t="shared" si="6"/>
        <v>69</v>
      </c>
      <c r="N198" s="124">
        <f t="shared" si="7"/>
        <v>0</v>
      </c>
      <c r="O198" s="123">
        <f t="shared" si="8"/>
        <v>69</v>
      </c>
    </row>
    <row r="199" spans="1:15" ht="45">
      <c r="A199" s="145">
        <v>189</v>
      </c>
      <c r="B199" s="145" t="s">
        <v>291</v>
      </c>
      <c r="C199" s="117" t="s">
        <v>475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8</v>
      </c>
      <c r="K199" s="158">
        <v>0</v>
      </c>
      <c r="L199" s="123">
        <v>8</v>
      </c>
      <c r="M199" s="124">
        <f t="shared" si="6"/>
        <v>8</v>
      </c>
      <c r="N199" s="124">
        <f t="shared" si="7"/>
        <v>0</v>
      </c>
      <c r="O199" s="123">
        <f t="shared" si="8"/>
        <v>8</v>
      </c>
    </row>
    <row r="200" spans="1:15" hidden="1">
      <c r="A200" s="145">
        <v>190</v>
      </c>
      <c r="B200" s="145" t="s">
        <v>292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293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294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295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30" si="11">M203+N203</f>
        <v>0</v>
      </c>
    </row>
    <row r="204" spans="1:15" ht="30" hidden="1">
      <c r="A204" s="145">
        <v>194</v>
      </c>
      <c r="B204" s="145" t="s">
        <v>296</v>
      </c>
      <c r="C204" s="117" t="s">
        <v>476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297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298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299</v>
      </c>
      <c r="C207" s="117" t="s">
        <v>300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477</v>
      </c>
      <c r="C208" s="117" t="s">
        <v>478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199</v>
      </c>
      <c r="B209" s="145" t="s">
        <v>479</v>
      </c>
      <c r="C209" s="117" t="s">
        <v>480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315</v>
      </c>
      <c r="K209" s="158">
        <v>0</v>
      </c>
      <c r="L209" s="123">
        <v>315</v>
      </c>
      <c r="M209" s="124">
        <f t="shared" si="9"/>
        <v>315</v>
      </c>
      <c r="N209" s="124">
        <f t="shared" si="10"/>
        <v>0</v>
      </c>
      <c r="O209" s="123">
        <f t="shared" si="11"/>
        <v>315</v>
      </c>
    </row>
    <row r="210" spans="1:15" ht="30">
      <c r="A210" s="145">
        <v>200</v>
      </c>
      <c r="B210" s="145" t="s">
        <v>481</v>
      </c>
      <c r="C210" s="117" t="s">
        <v>482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20</v>
      </c>
      <c r="K210" s="158">
        <v>0</v>
      </c>
      <c r="L210" s="123">
        <v>20</v>
      </c>
      <c r="M210" s="124">
        <f t="shared" si="9"/>
        <v>20</v>
      </c>
      <c r="N210" s="124">
        <f t="shared" si="10"/>
        <v>0</v>
      </c>
      <c r="O210" s="123">
        <f t="shared" si="11"/>
        <v>20</v>
      </c>
    </row>
    <row r="211" spans="1:15" ht="30">
      <c r="A211" s="145">
        <v>201</v>
      </c>
      <c r="B211" s="145" t="s">
        <v>483</v>
      </c>
      <c r="C211" s="117" t="s">
        <v>484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15</v>
      </c>
      <c r="K211" s="158">
        <v>0</v>
      </c>
      <c r="L211" s="123">
        <v>15</v>
      </c>
      <c r="M211" s="124">
        <f t="shared" si="9"/>
        <v>15</v>
      </c>
      <c r="N211" s="124">
        <f t="shared" si="10"/>
        <v>0</v>
      </c>
      <c r="O211" s="123">
        <f t="shared" si="11"/>
        <v>15</v>
      </c>
    </row>
    <row r="212" spans="1:15" ht="45" hidden="1">
      <c r="A212" s="145">
        <v>202</v>
      </c>
      <c r="B212" s="145" t="s">
        <v>521</v>
      </c>
      <c r="C212" s="117" t="s">
        <v>522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301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302</v>
      </c>
      <c r="C214" s="117" t="s">
        <v>379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303</v>
      </c>
      <c r="C215" s="117" t="s">
        <v>380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304</v>
      </c>
      <c r="C216" s="117" t="s">
        <v>485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305</v>
      </c>
      <c r="C217" s="117" t="s">
        <v>486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306</v>
      </c>
      <c r="C218" s="117" t="s">
        <v>487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307</v>
      </c>
      <c r="C219" s="117" t="s">
        <v>488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308</v>
      </c>
      <c r="C220" s="117" t="s">
        <v>523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309</v>
      </c>
      <c r="C221" s="179" t="s">
        <v>489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310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311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312</v>
      </c>
      <c r="C224" s="179" t="s">
        <v>381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313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382</v>
      </c>
      <c r="C226" s="179" t="s">
        <v>383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384</v>
      </c>
      <c r="C227" s="179" t="s">
        <v>385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386</v>
      </c>
      <c r="C228" s="179" t="s">
        <v>490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387</v>
      </c>
      <c r="C229" s="179" t="s">
        <v>491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0</v>
      </c>
      <c r="E230" s="180">
        <v>0</v>
      </c>
      <c r="F230" s="180">
        <v>0</v>
      </c>
      <c r="G230" s="180">
        <v>421</v>
      </c>
      <c r="H230" s="180">
        <v>0</v>
      </c>
      <c r="I230" s="180">
        <v>421</v>
      </c>
      <c r="J230" s="180">
        <v>1691</v>
      </c>
      <c r="K230" s="180">
        <v>0</v>
      </c>
      <c r="L230" s="180">
        <v>1691</v>
      </c>
      <c r="M230" s="181">
        <f t="shared" si="9"/>
        <v>2112</v>
      </c>
      <c r="N230" s="181">
        <f t="shared" si="10"/>
        <v>0</v>
      </c>
      <c r="O230" s="180">
        <f t="shared" si="11"/>
        <v>2112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0"/>
        <filter val="100"/>
        <filter val="105"/>
        <filter val="108"/>
        <filter val="125"/>
        <filter val="15"/>
        <filter val="150"/>
        <filter val="17"/>
        <filter val="18"/>
        <filter val="19"/>
        <filter val="2"/>
        <filter val="2 112"/>
        <filter val="20"/>
        <filter val="23"/>
        <filter val="232"/>
        <filter val="240"/>
        <filter val="25"/>
        <filter val="27"/>
        <filter val="315"/>
        <filter val="40"/>
        <filter val="5"/>
        <filter val="50"/>
        <filter val="69"/>
        <filter val="7"/>
        <filter val="70"/>
        <filter val="79"/>
        <filter val="8"/>
        <filter val="80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A8:A10"/>
    <mergeCell ref="C8:C10"/>
    <mergeCell ref="D8:F9"/>
    <mergeCell ref="G8:I9"/>
    <mergeCell ref="B8:B10"/>
    <mergeCell ref="E7:L7"/>
    <mergeCell ref="N7:O7"/>
    <mergeCell ref="E6:L6"/>
    <mergeCell ref="J8:L9"/>
    <mergeCell ref="M8:O9"/>
    <mergeCell ref="M1:O1"/>
    <mergeCell ref="D2:K2"/>
    <mergeCell ref="N2:O2"/>
    <mergeCell ref="D3:L3"/>
    <mergeCell ref="A5:O5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7"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08"/>
      <c r="Q4" s="122"/>
    </row>
    <row r="5" spans="1:17">
      <c r="A5" s="109" t="s">
        <v>148</v>
      </c>
      <c r="B5" s="109"/>
      <c r="C5" s="116"/>
      <c r="D5" s="112" t="s">
        <v>317</v>
      </c>
      <c r="E5" s="275" t="s">
        <v>524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5" t="s">
        <v>525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  <c r="P6" s="107"/>
    </row>
    <row r="7" spans="1:17" ht="15" customHeight="1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7" ht="35.25" customHeight="1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7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7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7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125</v>
      </c>
      <c r="K31" s="171">
        <v>0</v>
      </c>
      <c r="L31" s="125">
        <v>125</v>
      </c>
      <c r="M31" s="125">
        <f t="shared" si="0"/>
        <v>125</v>
      </c>
      <c r="N31" s="125">
        <f t="shared" si="1"/>
        <v>0</v>
      </c>
      <c r="O31" s="125">
        <f t="shared" si="2"/>
        <v>125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175</v>
      </c>
      <c r="K208" s="158">
        <v>0</v>
      </c>
      <c r="L208" s="123">
        <v>175</v>
      </c>
      <c r="M208" s="124">
        <f t="shared" si="9"/>
        <v>175</v>
      </c>
      <c r="N208" s="124">
        <f t="shared" si="10"/>
        <v>0</v>
      </c>
      <c r="O208" s="123">
        <f t="shared" si="11"/>
        <v>175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10</v>
      </c>
      <c r="K209" s="158">
        <v>0</v>
      </c>
      <c r="L209" s="123">
        <v>10</v>
      </c>
      <c r="M209" s="124">
        <f t="shared" si="9"/>
        <v>10</v>
      </c>
      <c r="N209" s="124">
        <f t="shared" si="10"/>
        <v>0</v>
      </c>
      <c r="O209" s="123">
        <f t="shared" si="11"/>
        <v>10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5</v>
      </c>
      <c r="K210" s="158">
        <v>0</v>
      </c>
      <c r="L210" s="123">
        <v>5</v>
      </c>
      <c r="M210" s="124">
        <f t="shared" si="9"/>
        <v>5</v>
      </c>
      <c r="N210" s="124">
        <f t="shared" si="10"/>
        <v>0</v>
      </c>
      <c r="O210" s="123">
        <f t="shared" si="11"/>
        <v>5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315</v>
      </c>
      <c r="K229" s="180">
        <v>0</v>
      </c>
      <c r="L229" s="180">
        <v>315</v>
      </c>
      <c r="M229" s="181">
        <f t="shared" si="9"/>
        <v>315</v>
      </c>
      <c r="N229" s="181">
        <f t="shared" si="10"/>
        <v>0</v>
      </c>
      <c r="O229" s="180">
        <f t="shared" si="11"/>
        <v>315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526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527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5</v>
      </c>
      <c r="K25" s="123">
        <v>0</v>
      </c>
      <c r="L25" s="123">
        <v>5</v>
      </c>
      <c r="M25" s="124">
        <f t="shared" si="0"/>
        <v>5</v>
      </c>
      <c r="N25" s="124">
        <f t="shared" si="1"/>
        <v>0</v>
      </c>
      <c r="O25" s="123">
        <f t="shared" si="2"/>
        <v>5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50</v>
      </c>
      <c r="K208" s="158">
        <v>0</v>
      </c>
      <c r="L208" s="123">
        <v>50</v>
      </c>
      <c r="M208" s="124">
        <f t="shared" si="9"/>
        <v>50</v>
      </c>
      <c r="N208" s="124">
        <f t="shared" si="10"/>
        <v>0</v>
      </c>
      <c r="O208" s="123">
        <f t="shared" si="11"/>
        <v>50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5</v>
      </c>
      <c r="K209" s="158">
        <v>0</v>
      </c>
      <c r="L209" s="123">
        <v>5</v>
      </c>
      <c r="M209" s="124">
        <f t="shared" si="9"/>
        <v>5</v>
      </c>
      <c r="N209" s="124">
        <f t="shared" si="10"/>
        <v>0</v>
      </c>
      <c r="O209" s="123">
        <f t="shared" si="11"/>
        <v>5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5</v>
      </c>
      <c r="K210" s="158">
        <v>0</v>
      </c>
      <c r="L210" s="123">
        <v>5</v>
      </c>
      <c r="M210" s="124">
        <f t="shared" si="9"/>
        <v>5</v>
      </c>
      <c r="N210" s="124">
        <f t="shared" si="10"/>
        <v>0</v>
      </c>
      <c r="O210" s="123">
        <f t="shared" si="11"/>
        <v>5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65</v>
      </c>
      <c r="K229" s="180">
        <v>0</v>
      </c>
      <c r="L229" s="180">
        <v>65</v>
      </c>
      <c r="M229" s="181">
        <f t="shared" si="9"/>
        <v>65</v>
      </c>
      <c r="N229" s="181">
        <f t="shared" si="10"/>
        <v>0</v>
      </c>
      <c r="O229" s="180">
        <f t="shared" si="11"/>
        <v>65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528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529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19</v>
      </c>
      <c r="K14" s="158">
        <v>0</v>
      </c>
      <c r="L14" s="123">
        <v>19</v>
      </c>
      <c r="M14" s="124">
        <f t="shared" si="0"/>
        <v>19</v>
      </c>
      <c r="N14" s="124">
        <f t="shared" si="1"/>
        <v>0</v>
      </c>
      <c r="O14" s="123">
        <f t="shared" si="2"/>
        <v>19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40</v>
      </c>
      <c r="K15" s="158">
        <v>0</v>
      </c>
      <c r="L15" s="123">
        <v>40</v>
      </c>
      <c r="M15" s="124">
        <f t="shared" si="0"/>
        <v>40</v>
      </c>
      <c r="N15" s="124">
        <f t="shared" si="1"/>
        <v>0</v>
      </c>
      <c r="O15" s="123">
        <f t="shared" si="2"/>
        <v>40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59</v>
      </c>
      <c r="K229" s="180">
        <v>0</v>
      </c>
      <c r="L229" s="180">
        <v>59</v>
      </c>
      <c r="M229" s="181">
        <f t="shared" si="9"/>
        <v>59</v>
      </c>
      <c r="N229" s="181">
        <f t="shared" si="10"/>
        <v>0</v>
      </c>
      <c r="O229" s="180">
        <f t="shared" si="11"/>
        <v>59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530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531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120</v>
      </c>
      <c r="H59" s="123">
        <v>0</v>
      </c>
      <c r="I59" s="125">
        <v>120</v>
      </c>
      <c r="J59" s="157">
        <v>0</v>
      </c>
      <c r="K59" s="123">
        <v>0</v>
      </c>
      <c r="L59" s="125">
        <v>0</v>
      </c>
      <c r="M59" s="125">
        <f t="shared" si="0"/>
        <v>120</v>
      </c>
      <c r="N59" s="125">
        <f t="shared" si="1"/>
        <v>0</v>
      </c>
      <c r="O59" s="125">
        <f t="shared" si="2"/>
        <v>120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120</v>
      </c>
      <c r="H229" s="180">
        <v>0</v>
      </c>
      <c r="I229" s="180">
        <v>120</v>
      </c>
      <c r="J229" s="180">
        <v>0</v>
      </c>
      <c r="K229" s="180">
        <v>0</v>
      </c>
      <c r="L229" s="180">
        <v>0</v>
      </c>
      <c r="M229" s="181">
        <f t="shared" si="9"/>
        <v>120</v>
      </c>
      <c r="N229" s="181">
        <f t="shared" si="10"/>
        <v>0</v>
      </c>
      <c r="O229" s="180">
        <f t="shared" si="11"/>
        <v>120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532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533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20</v>
      </c>
      <c r="K59" s="123">
        <v>0</v>
      </c>
      <c r="L59" s="125">
        <v>20</v>
      </c>
      <c r="M59" s="125">
        <f t="shared" si="0"/>
        <v>20</v>
      </c>
      <c r="N59" s="125">
        <f t="shared" si="1"/>
        <v>0</v>
      </c>
      <c r="O59" s="125">
        <f t="shared" si="2"/>
        <v>20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8</v>
      </c>
      <c r="H66" s="158">
        <v>0</v>
      </c>
      <c r="I66" s="125">
        <v>8</v>
      </c>
      <c r="J66" s="157">
        <v>15</v>
      </c>
      <c r="K66" s="158">
        <v>0</v>
      </c>
      <c r="L66" s="125">
        <v>15</v>
      </c>
      <c r="M66" s="125">
        <f t="shared" si="0"/>
        <v>23</v>
      </c>
      <c r="N66" s="125">
        <f t="shared" si="1"/>
        <v>0</v>
      </c>
      <c r="O66" s="125">
        <f t="shared" si="2"/>
        <v>23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240</v>
      </c>
      <c r="H67" s="158">
        <v>0</v>
      </c>
      <c r="I67" s="123">
        <v>240</v>
      </c>
      <c r="J67" s="157">
        <v>0</v>
      </c>
      <c r="K67" s="158">
        <v>0</v>
      </c>
      <c r="L67" s="123">
        <v>0</v>
      </c>
      <c r="M67" s="124">
        <f t="shared" si="0"/>
        <v>240</v>
      </c>
      <c r="N67" s="124">
        <f t="shared" si="1"/>
        <v>0</v>
      </c>
      <c r="O67" s="123">
        <f t="shared" si="2"/>
        <v>240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20</v>
      </c>
      <c r="H68" s="158">
        <v>0</v>
      </c>
      <c r="I68" s="123">
        <v>20</v>
      </c>
      <c r="J68" s="157">
        <v>0</v>
      </c>
      <c r="K68" s="158">
        <v>0</v>
      </c>
      <c r="L68" s="123">
        <v>0</v>
      </c>
      <c r="M68" s="124">
        <f t="shared" si="0"/>
        <v>20</v>
      </c>
      <c r="N68" s="124">
        <f t="shared" si="1"/>
        <v>0</v>
      </c>
      <c r="O68" s="123">
        <f t="shared" si="2"/>
        <v>20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2</v>
      </c>
      <c r="H70" s="158">
        <v>0</v>
      </c>
      <c r="I70" s="123">
        <v>2</v>
      </c>
      <c r="J70" s="157">
        <v>54</v>
      </c>
      <c r="K70" s="158">
        <v>0</v>
      </c>
      <c r="L70" s="123">
        <v>54</v>
      </c>
      <c r="M70" s="124">
        <f t="shared" si="0"/>
        <v>56</v>
      </c>
      <c r="N70" s="124">
        <f t="shared" si="1"/>
        <v>0</v>
      </c>
      <c r="O70" s="123">
        <f t="shared" si="2"/>
        <v>56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270</v>
      </c>
      <c r="H229" s="180">
        <v>0</v>
      </c>
      <c r="I229" s="180">
        <v>270</v>
      </c>
      <c r="J229" s="180">
        <v>89</v>
      </c>
      <c r="K229" s="180">
        <v>0</v>
      </c>
      <c r="L229" s="180">
        <v>89</v>
      </c>
      <c r="M229" s="181">
        <f t="shared" si="9"/>
        <v>359</v>
      </c>
      <c r="N229" s="181">
        <f t="shared" si="10"/>
        <v>0</v>
      </c>
      <c r="O229" s="180">
        <f t="shared" si="11"/>
        <v>359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534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535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52</v>
      </c>
      <c r="K70" s="158">
        <v>0</v>
      </c>
      <c r="L70" s="123">
        <v>52</v>
      </c>
      <c r="M70" s="124">
        <f t="shared" si="0"/>
        <v>52</v>
      </c>
      <c r="N70" s="124">
        <f t="shared" si="1"/>
        <v>0</v>
      </c>
      <c r="O70" s="123">
        <f t="shared" si="2"/>
        <v>52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10</v>
      </c>
      <c r="K71" s="158">
        <v>0</v>
      </c>
      <c r="L71" s="123">
        <v>10</v>
      </c>
      <c r="M71" s="124">
        <f t="shared" si="0"/>
        <v>10</v>
      </c>
      <c r="N71" s="124">
        <f t="shared" si="1"/>
        <v>0</v>
      </c>
      <c r="O71" s="123">
        <f t="shared" si="2"/>
        <v>10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62</v>
      </c>
      <c r="K229" s="180">
        <v>0</v>
      </c>
      <c r="L229" s="180">
        <v>62</v>
      </c>
      <c r="M229" s="181">
        <f t="shared" si="9"/>
        <v>62</v>
      </c>
      <c r="N229" s="181">
        <f t="shared" si="10"/>
        <v>0</v>
      </c>
      <c r="O229" s="180">
        <f t="shared" si="11"/>
        <v>62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536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537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232</v>
      </c>
      <c r="K139" s="158">
        <v>0</v>
      </c>
      <c r="L139" s="123">
        <v>232</v>
      </c>
      <c r="M139" s="124">
        <f t="shared" si="6"/>
        <v>232</v>
      </c>
      <c r="N139" s="124">
        <f t="shared" si="7"/>
        <v>0</v>
      </c>
      <c r="O139" s="123">
        <f t="shared" si="8"/>
        <v>232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79</v>
      </c>
      <c r="K140" s="158">
        <v>0</v>
      </c>
      <c r="L140" s="123">
        <v>79</v>
      </c>
      <c r="M140" s="124">
        <f t="shared" si="6"/>
        <v>79</v>
      </c>
      <c r="N140" s="124">
        <f t="shared" si="7"/>
        <v>0</v>
      </c>
      <c r="O140" s="123">
        <f t="shared" si="8"/>
        <v>79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70</v>
      </c>
      <c r="K141" s="158">
        <v>0</v>
      </c>
      <c r="L141" s="123">
        <v>70</v>
      </c>
      <c r="M141" s="124">
        <f t="shared" si="6"/>
        <v>70</v>
      </c>
      <c r="N141" s="124">
        <f t="shared" si="7"/>
        <v>0</v>
      </c>
      <c r="O141" s="123">
        <f t="shared" si="8"/>
        <v>70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10</v>
      </c>
      <c r="K142" s="158">
        <v>0</v>
      </c>
      <c r="L142" s="123">
        <v>10</v>
      </c>
      <c r="M142" s="124">
        <f t="shared" si="6"/>
        <v>10</v>
      </c>
      <c r="N142" s="124">
        <f t="shared" si="7"/>
        <v>0</v>
      </c>
      <c r="O142" s="123">
        <f t="shared" si="8"/>
        <v>10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10</v>
      </c>
      <c r="K143" s="158">
        <v>0</v>
      </c>
      <c r="L143" s="123">
        <v>10</v>
      </c>
      <c r="M143" s="124">
        <f t="shared" si="6"/>
        <v>10</v>
      </c>
      <c r="N143" s="124">
        <f t="shared" si="7"/>
        <v>0</v>
      </c>
      <c r="O143" s="123">
        <f t="shared" si="8"/>
        <v>10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10</v>
      </c>
      <c r="K144" s="158">
        <v>0</v>
      </c>
      <c r="L144" s="123">
        <v>10</v>
      </c>
      <c r="M144" s="124">
        <f t="shared" si="6"/>
        <v>10</v>
      </c>
      <c r="N144" s="124">
        <f t="shared" si="7"/>
        <v>0</v>
      </c>
      <c r="O144" s="123">
        <f t="shared" si="8"/>
        <v>10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411</v>
      </c>
      <c r="K229" s="180">
        <v>0</v>
      </c>
      <c r="L229" s="180">
        <v>411</v>
      </c>
      <c r="M229" s="181">
        <f t="shared" si="9"/>
        <v>411</v>
      </c>
      <c r="N229" s="181">
        <f t="shared" si="10"/>
        <v>0</v>
      </c>
      <c r="O229" s="180">
        <f t="shared" si="11"/>
        <v>411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538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539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0</v>
      </c>
      <c r="O229" s="180">
        <f t="shared" si="11"/>
        <v>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540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541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5</v>
      </c>
      <c r="K25" s="123">
        <v>0</v>
      </c>
      <c r="L25" s="123">
        <v>5</v>
      </c>
      <c r="M25" s="124">
        <f t="shared" si="0"/>
        <v>5</v>
      </c>
      <c r="N25" s="124">
        <f t="shared" si="1"/>
        <v>0</v>
      </c>
      <c r="O25" s="123">
        <f t="shared" si="2"/>
        <v>5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80</v>
      </c>
      <c r="K63" s="158">
        <v>0</v>
      </c>
      <c r="L63" s="125">
        <v>80</v>
      </c>
      <c r="M63" s="124">
        <f t="shared" si="0"/>
        <v>80</v>
      </c>
      <c r="N63" s="124">
        <f t="shared" si="1"/>
        <v>0</v>
      </c>
      <c r="O63" s="123">
        <f t="shared" si="2"/>
        <v>80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5</v>
      </c>
      <c r="K64" s="158">
        <v>0</v>
      </c>
      <c r="L64" s="123">
        <v>5</v>
      </c>
      <c r="M64" s="124">
        <f t="shared" si="0"/>
        <v>5</v>
      </c>
      <c r="N64" s="124">
        <f t="shared" si="1"/>
        <v>0</v>
      </c>
      <c r="O64" s="123">
        <f t="shared" si="2"/>
        <v>5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90</v>
      </c>
      <c r="K229" s="180">
        <v>0</v>
      </c>
      <c r="L229" s="180">
        <v>90</v>
      </c>
      <c r="M229" s="181">
        <f t="shared" si="9"/>
        <v>90</v>
      </c>
      <c r="N229" s="181">
        <f t="shared" si="10"/>
        <v>0</v>
      </c>
      <c r="O229" s="180">
        <f t="shared" si="11"/>
        <v>90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542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543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18</v>
      </c>
      <c r="K151" s="123">
        <v>0</v>
      </c>
      <c r="L151" s="123">
        <v>18</v>
      </c>
      <c r="M151" s="124">
        <f t="shared" si="6"/>
        <v>18</v>
      </c>
      <c r="N151" s="124">
        <f t="shared" si="7"/>
        <v>0</v>
      </c>
      <c r="O151" s="123">
        <f t="shared" si="8"/>
        <v>18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90</v>
      </c>
      <c r="K208" s="158">
        <v>0</v>
      </c>
      <c r="L208" s="123">
        <v>90</v>
      </c>
      <c r="M208" s="124">
        <f t="shared" si="9"/>
        <v>90</v>
      </c>
      <c r="N208" s="124">
        <f t="shared" si="10"/>
        <v>0</v>
      </c>
      <c r="O208" s="123">
        <f t="shared" si="11"/>
        <v>90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5</v>
      </c>
      <c r="K209" s="158">
        <v>0</v>
      </c>
      <c r="L209" s="123">
        <v>5</v>
      </c>
      <c r="M209" s="124">
        <f t="shared" si="9"/>
        <v>5</v>
      </c>
      <c r="N209" s="124">
        <f t="shared" si="10"/>
        <v>0</v>
      </c>
      <c r="O209" s="123">
        <f t="shared" si="11"/>
        <v>5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5</v>
      </c>
      <c r="K210" s="158">
        <v>0</v>
      </c>
      <c r="L210" s="123">
        <v>5</v>
      </c>
      <c r="M210" s="124">
        <f t="shared" si="9"/>
        <v>5</v>
      </c>
      <c r="N210" s="124">
        <f t="shared" si="10"/>
        <v>0</v>
      </c>
      <c r="O210" s="123">
        <f t="shared" si="11"/>
        <v>5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118</v>
      </c>
      <c r="K229" s="180">
        <v>0</v>
      </c>
      <c r="L229" s="180">
        <v>118</v>
      </c>
      <c r="M229" s="181">
        <f t="shared" si="9"/>
        <v>118</v>
      </c>
      <c r="N229" s="181">
        <f t="shared" si="10"/>
        <v>0</v>
      </c>
      <c r="O229" s="180">
        <f t="shared" si="11"/>
        <v>118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544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545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10</v>
      </c>
      <c r="K59" s="123">
        <v>0</v>
      </c>
      <c r="L59" s="125">
        <v>10</v>
      </c>
      <c r="M59" s="125">
        <f t="shared" si="0"/>
        <v>10</v>
      </c>
      <c r="N59" s="125">
        <f t="shared" si="1"/>
        <v>0</v>
      </c>
      <c r="O59" s="125">
        <f t="shared" si="2"/>
        <v>10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25</v>
      </c>
      <c r="K60" s="157">
        <v>0</v>
      </c>
      <c r="L60" s="123">
        <v>25</v>
      </c>
      <c r="M60" s="124">
        <f t="shared" si="0"/>
        <v>25</v>
      </c>
      <c r="N60" s="124">
        <f t="shared" si="1"/>
        <v>0</v>
      </c>
      <c r="O60" s="123">
        <f t="shared" si="2"/>
        <v>25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105</v>
      </c>
      <c r="K153" s="158">
        <v>0</v>
      </c>
      <c r="L153" s="123">
        <v>105</v>
      </c>
      <c r="M153" s="124">
        <f t="shared" si="6"/>
        <v>105</v>
      </c>
      <c r="N153" s="124">
        <f t="shared" si="7"/>
        <v>0</v>
      </c>
      <c r="O153" s="123">
        <f t="shared" si="8"/>
        <v>105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100</v>
      </c>
      <c r="K154" s="158">
        <v>0</v>
      </c>
      <c r="L154" s="123">
        <v>100</v>
      </c>
      <c r="M154" s="124">
        <f t="shared" si="6"/>
        <v>100</v>
      </c>
      <c r="N154" s="124">
        <f t="shared" si="7"/>
        <v>0</v>
      </c>
      <c r="O154" s="123">
        <f t="shared" si="8"/>
        <v>100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5</v>
      </c>
      <c r="K155" s="158">
        <v>0</v>
      </c>
      <c r="L155" s="123">
        <v>5</v>
      </c>
      <c r="M155" s="124">
        <f t="shared" si="6"/>
        <v>5</v>
      </c>
      <c r="N155" s="124">
        <f t="shared" si="7"/>
        <v>0</v>
      </c>
      <c r="O155" s="123">
        <f t="shared" si="8"/>
        <v>5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245</v>
      </c>
      <c r="K229" s="180">
        <v>0</v>
      </c>
      <c r="L229" s="180">
        <v>245</v>
      </c>
      <c r="M229" s="181">
        <f t="shared" si="9"/>
        <v>245</v>
      </c>
      <c r="N229" s="181">
        <f t="shared" si="10"/>
        <v>0</v>
      </c>
      <c r="O229" s="180">
        <f t="shared" si="11"/>
        <v>245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546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547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7</v>
      </c>
      <c r="H25" s="123">
        <v>0</v>
      </c>
      <c r="I25" s="123">
        <v>7</v>
      </c>
      <c r="J25" s="157">
        <v>0</v>
      </c>
      <c r="K25" s="123">
        <v>0</v>
      </c>
      <c r="L25" s="123">
        <v>0</v>
      </c>
      <c r="M25" s="124">
        <f t="shared" si="0"/>
        <v>7</v>
      </c>
      <c r="N25" s="124">
        <f t="shared" si="1"/>
        <v>0</v>
      </c>
      <c r="O25" s="123">
        <f t="shared" si="2"/>
        <v>7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7</v>
      </c>
      <c r="H27" s="158">
        <v>0</v>
      </c>
      <c r="I27" s="123">
        <v>7</v>
      </c>
      <c r="J27" s="157">
        <v>0</v>
      </c>
      <c r="K27" s="158">
        <v>0</v>
      </c>
      <c r="L27" s="123">
        <v>0</v>
      </c>
      <c r="M27" s="124">
        <f t="shared" si="0"/>
        <v>7</v>
      </c>
      <c r="N27" s="124">
        <f t="shared" si="1"/>
        <v>0</v>
      </c>
      <c r="O27" s="123">
        <f t="shared" si="2"/>
        <v>7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8</v>
      </c>
      <c r="H149" s="158">
        <v>0</v>
      </c>
      <c r="I149" s="123">
        <v>8</v>
      </c>
      <c r="J149" s="157">
        <v>0</v>
      </c>
      <c r="K149" s="158">
        <v>0</v>
      </c>
      <c r="L149" s="123">
        <v>0</v>
      </c>
      <c r="M149" s="124">
        <f t="shared" si="6"/>
        <v>8</v>
      </c>
      <c r="N149" s="124">
        <f t="shared" si="7"/>
        <v>0</v>
      </c>
      <c r="O149" s="123">
        <f t="shared" si="8"/>
        <v>8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9</v>
      </c>
      <c r="H197" s="123">
        <v>0</v>
      </c>
      <c r="I197" s="123">
        <v>9</v>
      </c>
      <c r="J197" s="157">
        <v>0</v>
      </c>
      <c r="K197" s="123">
        <v>0</v>
      </c>
      <c r="L197" s="123">
        <v>0</v>
      </c>
      <c r="M197" s="124">
        <f t="shared" si="6"/>
        <v>9</v>
      </c>
      <c r="N197" s="124">
        <f t="shared" si="7"/>
        <v>0</v>
      </c>
      <c r="O197" s="123">
        <f t="shared" si="8"/>
        <v>9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31</v>
      </c>
      <c r="H229" s="180">
        <v>0</v>
      </c>
      <c r="I229" s="180">
        <v>31</v>
      </c>
      <c r="J229" s="180">
        <v>0</v>
      </c>
      <c r="K229" s="180">
        <v>0</v>
      </c>
      <c r="L229" s="180">
        <v>0</v>
      </c>
      <c r="M229" s="181">
        <f t="shared" si="9"/>
        <v>31</v>
      </c>
      <c r="N229" s="181">
        <f t="shared" si="10"/>
        <v>0</v>
      </c>
      <c r="O229" s="180">
        <f t="shared" si="11"/>
        <v>31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548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549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2</v>
      </c>
      <c r="K78" s="158">
        <v>0</v>
      </c>
      <c r="L78" s="123">
        <v>2</v>
      </c>
      <c r="M78" s="124">
        <f t="shared" si="3"/>
        <v>2</v>
      </c>
      <c r="N78" s="124">
        <f t="shared" si="4"/>
        <v>0</v>
      </c>
      <c r="O78" s="123">
        <f t="shared" si="5"/>
        <v>2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50</v>
      </c>
      <c r="K168" s="158">
        <v>0</v>
      </c>
      <c r="L168" s="123">
        <v>50</v>
      </c>
      <c r="M168" s="124">
        <f t="shared" si="6"/>
        <v>50</v>
      </c>
      <c r="N168" s="124">
        <f t="shared" si="7"/>
        <v>0</v>
      </c>
      <c r="O168" s="123">
        <f t="shared" si="8"/>
        <v>50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10</v>
      </c>
      <c r="K169" s="123">
        <v>0</v>
      </c>
      <c r="L169" s="123">
        <v>10</v>
      </c>
      <c r="M169" s="124">
        <f t="shared" si="6"/>
        <v>10</v>
      </c>
      <c r="N169" s="124">
        <f t="shared" si="7"/>
        <v>0</v>
      </c>
      <c r="O169" s="123">
        <f t="shared" si="8"/>
        <v>10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10</v>
      </c>
      <c r="K170" s="123">
        <v>0</v>
      </c>
      <c r="L170" s="123">
        <v>10</v>
      </c>
      <c r="M170" s="124">
        <f t="shared" si="6"/>
        <v>10</v>
      </c>
      <c r="N170" s="124">
        <f t="shared" si="7"/>
        <v>0</v>
      </c>
      <c r="O170" s="123">
        <f t="shared" si="8"/>
        <v>10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10</v>
      </c>
      <c r="K171" s="123">
        <v>0</v>
      </c>
      <c r="L171" s="123">
        <v>10</v>
      </c>
      <c r="M171" s="124">
        <f t="shared" si="6"/>
        <v>10</v>
      </c>
      <c r="N171" s="124">
        <f t="shared" si="7"/>
        <v>0</v>
      </c>
      <c r="O171" s="123">
        <f t="shared" si="8"/>
        <v>10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10</v>
      </c>
      <c r="K172" s="123">
        <v>0</v>
      </c>
      <c r="L172" s="123">
        <v>10</v>
      </c>
      <c r="M172" s="124">
        <f t="shared" si="6"/>
        <v>10</v>
      </c>
      <c r="N172" s="124">
        <f t="shared" si="7"/>
        <v>0</v>
      </c>
      <c r="O172" s="123">
        <f t="shared" si="8"/>
        <v>10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5</v>
      </c>
      <c r="K173" s="123">
        <v>0</v>
      </c>
      <c r="L173" s="123">
        <v>5</v>
      </c>
      <c r="M173" s="124">
        <f t="shared" si="6"/>
        <v>5</v>
      </c>
      <c r="N173" s="124">
        <f t="shared" si="7"/>
        <v>0</v>
      </c>
      <c r="O173" s="123">
        <f t="shared" si="8"/>
        <v>5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97</v>
      </c>
      <c r="K229" s="180">
        <v>0</v>
      </c>
      <c r="L229" s="180">
        <v>97</v>
      </c>
      <c r="M229" s="181">
        <f t="shared" si="9"/>
        <v>97</v>
      </c>
      <c r="N229" s="181">
        <f t="shared" si="10"/>
        <v>0</v>
      </c>
      <c r="O229" s="180">
        <f t="shared" si="11"/>
        <v>97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550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551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27</v>
      </c>
      <c r="K176" s="158">
        <v>0</v>
      </c>
      <c r="L176" s="123">
        <v>27</v>
      </c>
      <c r="M176" s="124">
        <f t="shared" si="6"/>
        <v>27</v>
      </c>
      <c r="N176" s="124">
        <f t="shared" si="7"/>
        <v>0</v>
      </c>
      <c r="O176" s="123">
        <f t="shared" si="8"/>
        <v>27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10</v>
      </c>
      <c r="K177" s="158">
        <v>0</v>
      </c>
      <c r="L177" s="123">
        <v>10</v>
      </c>
      <c r="M177" s="124">
        <f t="shared" si="6"/>
        <v>10</v>
      </c>
      <c r="N177" s="124">
        <f t="shared" si="7"/>
        <v>0</v>
      </c>
      <c r="O177" s="123">
        <f t="shared" si="8"/>
        <v>10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5</v>
      </c>
      <c r="K178" s="158">
        <v>0</v>
      </c>
      <c r="L178" s="123">
        <v>5</v>
      </c>
      <c r="M178" s="124">
        <f t="shared" si="6"/>
        <v>5</v>
      </c>
      <c r="N178" s="124">
        <f t="shared" si="7"/>
        <v>0</v>
      </c>
      <c r="O178" s="123">
        <f t="shared" si="8"/>
        <v>5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42</v>
      </c>
      <c r="K229" s="180">
        <v>0</v>
      </c>
      <c r="L229" s="180">
        <v>42</v>
      </c>
      <c r="M229" s="181">
        <f t="shared" si="9"/>
        <v>42</v>
      </c>
      <c r="N229" s="181">
        <f t="shared" si="10"/>
        <v>0</v>
      </c>
      <c r="O229" s="180">
        <f t="shared" si="11"/>
        <v>42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300001</v>
      </c>
      <c r="D1" s="271" t="s">
        <v>492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317</v>
      </c>
      <c r="E5" s="275" t="s">
        <v>552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553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314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10</v>
      </c>
      <c r="K12" s="158">
        <v>0</v>
      </c>
      <c r="L12" s="123">
        <v>10</v>
      </c>
      <c r="M12" s="124">
        <f t="shared" si="0"/>
        <v>10</v>
      </c>
      <c r="N12" s="124">
        <f t="shared" si="1"/>
        <v>0</v>
      </c>
      <c r="O12" s="123">
        <f t="shared" si="2"/>
        <v>10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20</v>
      </c>
      <c r="K61" s="158">
        <v>0</v>
      </c>
      <c r="L61" s="123">
        <v>20</v>
      </c>
      <c r="M61" s="124">
        <f t="shared" si="0"/>
        <v>20</v>
      </c>
      <c r="N61" s="124">
        <f t="shared" si="1"/>
        <v>0</v>
      </c>
      <c r="O61" s="123">
        <f t="shared" si="2"/>
        <v>20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60</v>
      </c>
      <c r="K197" s="123">
        <v>0</v>
      </c>
      <c r="L197" s="123">
        <v>60</v>
      </c>
      <c r="M197" s="124">
        <f t="shared" si="6"/>
        <v>60</v>
      </c>
      <c r="N197" s="124">
        <f t="shared" si="7"/>
        <v>0</v>
      </c>
      <c r="O197" s="123">
        <f t="shared" si="8"/>
        <v>60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8</v>
      </c>
      <c r="K198" s="158">
        <v>0</v>
      </c>
      <c r="L198" s="123">
        <v>8</v>
      </c>
      <c r="M198" s="124">
        <f t="shared" si="6"/>
        <v>8</v>
      </c>
      <c r="N198" s="124">
        <f t="shared" si="7"/>
        <v>0</v>
      </c>
      <c r="O198" s="123">
        <f t="shared" si="8"/>
        <v>8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521</v>
      </c>
      <c r="C211" s="117" t="s">
        <v>522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523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98</v>
      </c>
      <c r="K229" s="180">
        <v>0</v>
      </c>
      <c r="L229" s="180">
        <v>98</v>
      </c>
      <c r="M229" s="181">
        <f t="shared" si="9"/>
        <v>98</v>
      </c>
      <c r="N229" s="181">
        <f t="shared" si="10"/>
        <v>0</v>
      </c>
      <c r="O229" s="180">
        <f t="shared" si="11"/>
        <v>98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4</vt:i4>
      </vt:variant>
    </vt:vector>
  </HeadingPairs>
  <TitlesOfParts>
    <vt:vector size="24" baseType="lpstr">
      <vt:lpstr>300001</vt:lpstr>
      <vt:lpstr>код</vt:lpstr>
      <vt:lpstr>ВСЕ_</vt:lpstr>
      <vt:lpstr>9</vt:lpstr>
      <vt:lpstr>14</vt:lpstr>
      <vt:lpstr>6 (136)</vt:lpstr>
      <vt:lpstr>26</vt:lpstr>
      <vt:lpstr>34</vt:lpstr>
      <vt:lpstr>38</vt:lpstr>
      <vt:lpstr>52</vt:lpstr>
      <vt:lpstr>55</vt:lpstr>
      <vt:lpstr>29</vt:lpstr>
      <vt:lpstr>65</vt:lpstr>
      <vt:lpstr>67</vt:lpstr>
      <vt:lpstr>71 (97)</vt:lpstr>
      <vt:lpstr>77</vt:lpstr>
      <vt:lpstr>80</vt:lpstr>
      <vt:lpstr>85</vt:lpstr>
      <vt:lpstr>Лист2</vt:lpstr>
      <vt:lpstr>Лист1</vt:lpstr>
      <vt:lpstr>'300001'!Заголовки_для_печати</vt:lpstr>
      <vt:lpstr>'300001'!Область_печати</vt:lpstr>
      <vt:lpstr>'9'!Область_печати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2022-05-11T06:14:17Z</cp:lastPrinted>
  <dcterms:created xsi:type="dcterms:W3CDTF">2015-12-11T12:58:16Z</dcterms:created>
  <dcterms:modified xsi:type="dcterms:W3CDTF">2022-05-11T06:14:21Z</dcterms:modified>
</cp:coreProperties>
</file>